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G:\Meu Drive\01_CIDADES\IRAÍ DE MINAS\66. POSTO DE SAÚDE DO BARREIRO\ORÇAMENTO\"/>
    </mc:Choice>
  </mc:AlternateContent>
  <xr:revisionPtr revIDLastSave="0" documentId="13_ncr:1_{9AA8C79A-4BA6-45AD-9270-480EFC51C50E}" xr6:coauthVersionLast="47" xr6:coauthVersionMax="47" xr10:uidLastSave="{00000000-0000-0000-0000-000000000000}"/>
  <bookViews>
    <workbookView xWindow="-120" yWindow="-120" windowWidth="29040" windowHeight="15720" tabRatio="500" xr2:uid="{00000000-000D-0000-FFFF-FFFF00000000}"/>
  </bookViews>
  <sheets>
    <sheet name="Orçamento" sheetId="1" r:id="rId1"/>
    <sheet name="CRONOGRAMA FISICO FINANCEIRO" sheetId="3" r:id="rId2"/>
  </sheets>
  <externalReferences>
    <externalReference r:id="rId3"/>
    <externalReference r:id="rId4"/>
    <externalReference r:id="rId5"/>
    <externalReference r:id="rId6"/>
  </externalReferences>
  <definedNames>
    <definedName name="_LG1" localSheetId="1">'[1]Memória de Cálculo'!#REF!</definedName>
    <definedName name="_LG1">'[2]Memória de Cálculo'!#REF!</definedName>
    <definedName name="_TR1" localSheetId="1">'[1]Memória de Cálculo'!#REF!</definedName>
    <definedName name="_TR1">'[2]Memória de Cálculo'!#REF!</definedName>
    <definedName name="_TR2" localSheetId="1">'[1]Memória de Cálculo'!#REF!</definedName>
    <definedName name="_TR2">'[2]Memória de Cálculo'!#REF!</definedName>
    <definedName name="_TR3" localSheetId="1">'[1]Memória de Cálculo'!#REF!</definedName>
    <definedName name="_TR3">'[2]Memória de Cálculo'!#REF!</definedName>
    <definedName name="ACOMPANHAMENTO" hidden="1">IF(VALUE([3]MENU!$O$4)=2,"BM","PLE")</definedName>
    <definedName name="_xlnm.Print_Area" localSheetId="1">'CRONOGRAMA FISICO FINANCEIRO'!$A$1:$K$53</definedName>
    <definedName name="BDI">'[4]ORÇAMENTO ANALÍTICO'!$H$8</definedName>
    <definedName name="BM.MaxMed" localSheetId="1" hidden="1">IF([0]!RegimeExecucao="Global",1,[3]BM!$G1)</definedName>
    <definedName name="BM.MaxMed" hidden="1">IF(RegimeExecucao="Global",1,[3]BM!$G1)</definedName>
    <definedName name="BM.MEDAcumulado" localSheetId="1" hidden="1">IF(COUNTIF([3]BM!$AB$13:$AM$13,BM.medicao)&gt;0,SUM(OFFSET([3]BM!$AB1,0,0,1,MATCH(BM.medicao,[3]BM!$AB$13:$AM$13,0))),0)</definedName>
    <definedName name="BM.MEDAcumulado" hidden="1">IF(COUNTIF([3]BM!$AB$13:$AM$13,BM.medicao)&gt;0,SUM(OFFSET([3]BM!$AB1,0,0,1,MATCH(BM.medicao,[3]BM!$AB$13:$AM$13,0))),0)</definedName>
    <definedName name="BM.MEDAnterior" localSheetId="1" hidden="1">IF(COUNTIF([3]BM!$AB$13:$AM$13,BM.medicao-1)&gt;0,SUM(OFFSET([3]BM!$AB1,0,0,1,MATCH(BM.medicao-1,[3]BM!$AB$13:$AM$13,0))),0)</definedName>
    <definedName name="BM.MEDAnterior" hidden="1">IF(COUNTIF([3]BM!$AB$13:$AM$13,BM.medicao-1)&gt;0,SUM(OFFSET([3]BM!$AB1,0,0,1,MATCH(BM.medicao-1,[3]BM!$AB$13:$AM$13,0))),0)</definedName>
    <definedName name="BM.medicao" hidden="1">OFFSET([3]BM!$O$7,1,0)</definedName>
    <definedName name="BM.MinMed" localSheetId="1" hidden="1">IF([0]!RegimeExecucao="Global",-1,-[3]BM!$G1)</definedName>
    <definedName name="BM.MinMed" hidden="1">IF(RegimeExecucao="Global",-1,-[3]BM!$G1)</definedName>
    <definedName name="CÁLCULO.NúmeroDeEventos" localSheetId="1" hidden="1">IF(AUTOEVENTO&lt;&gt;"manual",MAX([3]CÁLCULO!$M$15:$M$45),MAX(OFFSET([3]EVENTOS!$C$14:$C$23,1,0)))</definedName>
    <definedName name="CÁLCULO.NúmeroDeEventos" hidden="1">IF(AUTOEVENTO&lt;&gt;"manual",MAX([3]CÁLCULO!$M$15:$M$45),MAX(OFFSET([3]EVENTOS!$C$14:$C$23,1,0)))</definedName>
    <definedName name="CÁLCULO.NúmeroDeFrentes" hidden="1">COLUMN([3]CÁLCULO!$AI$15)-COLUMN([3]CÁLCULO!$Q$15)</definedName>
    <definedName name="CÁLCULO.TotalAdmLocal" localSheetId="1" hidden="1">IF(AUTOEVENTO="manual",SUMIF([3]CÁLCULO!$M$15:$M$45,1,[3]ORÇAMENTO!$X$15:$X$45),0)</definedName>
    <definedName name="CÁLCULO.TotalAdmLocal" hidden="1">IF(AUTOEVENTO="manual",SUMIF([3]CÁLCULO!$M$15:$M$45,1,[3]ORÇAMENTO!$X$15:$X$45),0)</definedName>
    <definedName name="CRONO.LinhasNecessarias" localSheetId="1" hidden="1">COUNTIF([3]QCI!$B$13:$B$24,"Manual")+COUNTIF([3]QCI!$B$13:$B$24,"SemiAuto")+COUNT(ORÇAMENTO.ListaCrono)</definedName>
    <definedName name="CRONO.LinhasNecessarias" hidden="1">COUNTIF([3]QCI!$B$13:$B$24,"Manual")+COUNTIF([3]QCI!$B$13:$B$24,"SemiAuto")+COUNT(ORÇAMENTO.ListaCrono)</definedName>
    <definedName name="CRONOPLE.ValorDoEvento" hidden="1">SUMIF([3]CÁLCULO!$M$15:$M$45,[3]CRONOPLE!$B1,OFFSET([3]CÁLCULO!$AI$15:$AI$45,0,[3]CRONOPLE!A$12))</definedName>
    <definedName name="DESONERACAO" localSheetId="1" hidden="1">IF(OR(Import.Desoneracao="DESONERADO",Import.Desoneracao="SIM"),"SIM","NÃO")</definedName>
    <definedName name="DESONERACAO" hidden="1">IF(OR(Import.Desoneracao="DESONERADO",Import.Desoneracao="SIM"),"SIM","NÃO")</definedName>
    <definedName name="DMTAEM" localSheetId="1">'[4]Memória de Cálculo'!#REF!</definedName>
    <definedName name="DMTAEM">'[4]Memória de Cálculo'!#REF!</definedName>
    <definedName name="DMTCASC" localSheetId="1">'[1]Memória de Cálculo'!#REF!</definedName>
    <definedName name="DMTCASC">'[2]Memória de Cálculo'!#REF!</definedName>
    <definedName name="DMTREF" localSheetId="1">'[1]Memória de Cálculo'!#REF!</definedName>
    <definedName name="DMTREF">'[2]Memória de Cálculo'!#REF!</definedName>
    <definedName name="Excel_BuiltIn_Database" localSheetId="1" hidden="1">TEXT(Import.DataBase,"mm-aaaa")</definedName>
    <definedName name="Excel_BuiltIn_Database" hidden="1">TEXT(Import.DataBase,"mm-aaaa")</definedName>
    <definedName name="Import.BMAFAcumulado" hidden="1">OFFSET([3]BM!$R$15,1,0):OFFSET([3]BM!$R$45,-1,0)</definedName>
    <definedName name="Import.Código" hidden="1">OFFSET([3]ORÇAMENTO!$Q$15,1,0):OFFSET([3]ORÇAMENTO!$Q$45,-1,0)</definedName>
    <definedName name="Import.CRONOPLE" hidden="1">OFFSET([3]CRONOPLE!$F$15,1,1):OFFSET([3]CRONOPLE!$AF$23,-1,-1)</definedName>
    <definedName name="Import.CustoUnitário" hidden="1">OFFSET([3]ORÇAMENTO!$U$15,1,0):OFFSET([3]ORÇAMENTO!$U$45,-1,0)</definedName>
    <definedName name="Import.DataBase" hidden="1">OFFSET([3]DADOS!$G$19,0,-1)</definedName>
    <definedName name="Import.DataBaseLicit" hidden="1">OFFSET([3]DADOS!$G$40,0,-1)</definedName>
    <definedName name="Import.Descrição" hidden="1">OFFSET([3]ORÇAMENTO!$R$15,1,0):OFFSET([3]ORÇAMENTO!$R$45,-1,0)</definedName>
    <definedName name="Import.Desoneracao" hidden="1">OFFSET([3]DADOS!$G$18,0,-1)</definedName>
    <definedName name="Import.Eventos.Nomes" hidden="1">OFFSET([3]EVENTOS!$D$15,1,0):OFFSET([3]EVENTOS!$D$23,-1,0)</definedName>
    <definedName name="Import.Fonte" hidden="1">OFFSET([3]ORÇAMENTO!$P$15,1,0):OFFSET([3]ORÇAMENTO!$P$45,-1,0)</definedName>
    <definedName name="Import.Nível" hidden="1">OFFSET([3]ORÇAMENTO!$M$15,1,0):OFFSET([3]ORÇAMENTO!$M$45,-1,0)</definedName>
    <definedName name="Import.OpcaoBDI" hidden="1">OFFSET([3]ORÇAMENTO!$V$15,1,0):OFFSET([3]ORÇAMENTO!$V$45,-1,0)</definedName>
    <definedName name="Import.ORÇAMENTO.DivRecurso" hidden="1">OFFSET([3]ORÇAMENTO!$Y$15,1,0):OFFSET([3]ORÇAMENTO!$Y$45,-1,0)</definedName>
    <definedName name="Import.PLE" hidden="1">OFFSET([3]PLE!$G$15,1,1):OFFSET([3]PLE!$AG$23,-1,-1)</definedName>
    <definedName name="Import.PLQ" hidden="1">OFFSET([3]CÁLCULO!$P$15,1,1):OFFSET([3]CÁLCULO!$AI$45,-1,-1)</definedName>
    <definedName name="Import.PLQ.MemCalc" hidden="1">OFFSET([3]CÁLCULO!$I$15,1,0):OFFSET([3]CÁLCULO!$I$45,-1,0)</definedName>
    <definedName name="Import.QCI.Divisao" hidden="1">OFFSET([3]QCI!$V$13,1,0):OFFSET([3]QCI!$V$24,-1,0)</definedName>
    <definedName name="Import.QCI.ItemInv" hidden="1">OFFSET([3]QCI!$E$13,1,0):OFFSET([3]QCI!$E$24,-1,0)</definedName>
    <definedName name="Import.QCI.Qtde" hidden="1">OFFSET([3]QCI!$I$13,1,0):OFFSET([3]QCI!$I$24,-1,0)</definedName>
    <definedName name="Import.QCI.Situacao" hidden="1">OFFSET([3]QCI!$H$13,1,0):OFFSET([3]QCI!$H$24,-1,0)</definedName>
    <definedName name="Import.QCI.SubItemInv" hidden="1">OFFSET([3]QCI!$F$13,1,0):OFFSET([3]QCI!$F$24,-1,0)</definedName>
    <definedName name="Import.QCICP" hidden="1">OFFSET([3]QCI!$W$13,1,0):OFFSET([3]QCI!$W$24,-1,0)</definedName>
    <definedName name="Import.QCIDesc" hidden="1">OFFSET([3]QCI!$R$13,1,0):OFFSET([3]QCI!$R$24,-1,0)</definedName>
    <definedName name="Import.QCIInv" hidden="1">OFFSET([3]QCI!$U$13,1,0):OFFSET([3]QCI!$U$24,-1,0)</definedName>
    <definedName name="Import.QCILote" hidden="1">OFFSET([3]QCI!$T$13,1,0):OFFSET([3]QCI!$T$24,-1,0)</definedName>
    <definedName name="Import.QCIOutros" hidden="1">OFFSET([3]QCI!$X$13,1,0):OFFSET([3]QCI!$X$24,-1,0)</definedName>
    <definedName name="Import.Quantidade" hidden="1">OFFSET([3]ORÇAMENTO!$AJ$15,1,0):OFFSET([3]ORÇAMENTO!$AJ$45,-1,0)</definedName>
    <definedName name="Import.RegimeExecução" hidden="1">OFFSET([3]DADOS!$G$39,0,-1)</definedName>
    <definedName name="Import.Unidade" hidden="1">OFFSET([3]ORÇAMENTO!$S$15,1,0):OFFSET([3]ORÇAMENTO!$S$45,-1,0)</definedName>
    <definedName name="Import.UnitarioLicitado" hidden="1">OFFSET([3]ORÇAMENTO!$AL$15,1,0):OFFSET([3]ORÇAMENTO!$AL$45,-1,0)</definedName>
    <definedName name="MENU.CRONO" hidden="1">OFFSET([3]CRONO!$T$11,1,0)</definedName>
    <definedName name="NCOMPOSICOES">3</definedName>
    <definedName name="ORÇAMENTO.CodBarra" localSheetId="1" hidden="1">IF(ORÇAMENTO.Fonte="Sinapi",SUBSTITUTE(SUBSTITUTE(ORÇAMENTO.Codigo,"/00","/"),"/0","/"),ORÇAMENTO.Codigo)</definedName>
    <definedName name="ORÇAMENTO.CodBarra" hidden="1">IF(ORÇAMENTO.Fonte="Sinapi",SUBSTITUTE(SUBSTITUTE(ORÇAMENTO.Codigo,"/00","/"),"/0","/"),ORÇAMENTO.Codigo)</definedName>
    <definedName name="ORÇAMENTO.CustoUnitario" hidden="1">ROUND([3]ORÇAMENTO!$U1,15-13*[3]ORÇAMENTO!$AF$8)</definedName>
    <definedName name="ORÇAMENTO.ListaCrono" hidden="1">OFFSET([3]ORÇAMENTO!$AD$15,1,0):OFFSET([3]ORÇAMENTO!$AD$45,-1,0)</definedName>
    <definedName name="ORÇAMENTO.MáximoListaCrono" localSheetId="1" hidden="1">MAX(ORÇAMENTO.ListaCrono)</definedName>
    <definedName name="ORÇAMENTO.MáximoListaCrono" hidden="1">MAX(ORÇAMENTO.ListaCrono)</definedName>
    <definedName name="ORÇAMENTO.PasteFormat1" hidden="1">OFFSET([3]ORÇAMENTO!$P$15,1,0):OFFSET([3]ORÇAMENTO!$S$45,-1,0)</definedName>
    <definedName name="ORÇAMENTO.PasteFormat2" hidden="1">OFFSET([3]ORÇAMENTO!$U$15,1,0):OFFSET([3]ORÇAMENTO!$V$45,-1,0)</definedName>
    <definedName name="ORÇAMENTO.RangeQuant" hidden="1">OFFSET([3]ORÇAMENTO!$T$15,1,0):OFFSET([3]ORÇAMENTO!$T$45,-1,0)</definedName>
    <definedName name="ORÇAMENTO.SumCPMANUAL" hidden="1">SUMIF([3]ORÇAMENTO!$Z$15:$Z$45,"CP",[3]ORÇAMENTO!$AA$15:$AA$45)</definedName>
    <definedName name="ORÇAMENTO.SumINVMANUAL" hidden="1">SUMIF([3]ORÇAMENTO!$Z$15:$Z$45,"RP",[3]ORÇAMENTO!$X$15:$X$45)+SUMIF([3]ORÇAMENTO!$Z$15:$Z$45,"CP",[3]ORÇAMENTO!$X$15:$X$45)+SUMIF([3]ORÇAMENTO!$Z$15:$Z$45,"OU",[3]ORÇAMENTO!$X$15:$X$45)</definedName>
    <definedName name="ORÇAMENTO.SumOUTROSMANUAL" hidden="1">SUMIF([3]ORÇAMENTO!$Z$15:$Z$45,"OU",[3]ORÇAMENTO!$AB$15:$AB$45)</definedName>
    <definedName name="ORÇAMENTO.SumREPASSEMANUAL" localSheetId="1" hidden="1">ORÇAMENTO.SumINVMANUAL-ORÇAMENTO.SumCPMANUAL-ORÇAMENTO.SumOUTROSMANUAL</definedName>
    <definedName name="ORÇAMENTO.SumREPASSEMANUAL" hidden="1">ORÇAMENTO.SumINVMANUAL-ORÇAMENTO.SumCPMANUAL-ORÇAMENTO.SumOUTROSMANUAL</definedName>
    <definedName name="PLE.ValorDoEvento" hidden="1">SUMIF([3]CÁLCULO!$M$15:$M$45,[3]PLE!$B1,OFFSET([3]CÁLCULO!$AI$15:$AI$45,0,[3]PLE!A$12))</definedName>
    <definedName name="PO.ValoresBDI" hidden="1">OFFSET([3]ORÇAMENTO!$AH$15,1,0):OFFSET([3]ORÇAMENTO!$AH$45,-1,0)</definedName>
    <definedName name="QCI.CPManual" hidden="1">ROUND([3]QCI!$W1,2)</definedName>
    <definedName name="QCI.ExisteManual" hidden="1">(COUNTIF([3]QCI!$B$13:$B$24,"Manual")+COUNTIF([3]QCI!$B$13:$B$24,"SemiAuto"))&gt;0</definedName>
    <definedName name="QCI.InvManual" hidden="1">ROUND([3]QCI!$U1,2)</definedName>
    <definedName name="QCI.ItemInvestimento" hidden="1">OFFSET([3]DADOS!$J$2,1,0,COUNTA([3]DADOS!$J:$J)-1,1)</definedName>
    <definedName name="QCI.OutrosManual" hidden="1">ROUND([3]QCI!$X1,2)</definedName>
    <definedName name="QCI.SubItemInvestimento" hidden="1">OFFSET([3]DADOS!$A$2,1,MATCH([3]QCI!$E1,[3]DADOS!$2:$2,0)-1,INDEX([3]DADOS!$2:$2,MATCH([3]QCI!$E1,[3]DADOS!$2:$2,0)+1))</definedName>
    <definedName name="QCI.SumCPMANUAL" hidden="1">SUMIF([3]QCI!$B$13:$B$24,"Manual",[3]QCI!$AA$13:$AA$24)</definedName>
    <definedName name="QCI.SumINVMANUAL" hidden="1">SUMIF([3]QCI!$B$13:$B$24,"Manual",[3]QCI!$O$13:$O$24)</definedName>
    <definedName name="QCI.SumOUTROSMANUAL" hidden="1">SUMIF([3]QCI!$B$13:$B$24,"Manual",[3]QCI!$AB$13:$AB$24)</definedName>
    <definedName name="QCI.SumREPASSEMANUAL" localSheetId="1" hidden="1">QCI.SumINVMANUAL-QCI.CPManual-QCI.OutrosManual</definedName>
    <definedName name="QCI.SumREPASSEMANUAL" hidden="1">QCI.SumINVMANUAL-QCI.CPManual-QCI.OutrosManual</definedName>
    <definedName name="REFERENCIA.Descricao" localSheetId="1" hidden="1">IF(ISNUMBER([3]ORÇAMENTO!$AF1),OFFSET(INDIRECT(ORÇAMENTO.BancoRef),[3]ORÇAMENTO!$AF1-1,3,1),[3]ORÇAMENTO!$AF1)</definedName>
    <definedName name="REFERENCIA.Descricao" hidden="1">IF(ISNUMBER([3]ORÇAMENTO!$AF1),OFFSET(INDIRECT(ORÇAMENTO.BancoRef),[3]ORÇAMENTO!$AF1-1,3,1),[3]ORÇAMENTO!$AF1)</definedName>
    <definedName name="REFERENCIA.Desonerado" localSheetId="1" hidden="1">IF(ISNUMBER([3]ORÇAMENTO!$AF1),VALUE(OFFSET(INDIRECT(ORÇAMENTO.BancoRef),[3]ORÇAMENTO!$AF1-1,5,1)),0)</definedName>
    <definedName name="REFERENCIA.Desonerado" hidden="1">IF(ISNUMBER([3]ORÇAMENTO!$AF1),VALUE(OFFSET(INDIRECT(ORÇAMENTO.BancoRef),[3]ORÇAMENTO!$AF1-1,5,1)),0)</definedName>
    <definedName name="REFERENCIA.NaoDesonerado" localSheetId="1" hidden="1">IF(ISNUMBER([3]ORÇAMENTO!$AF1),VALUE(OFFSET(INDIRECT(ORÇAMENTO.BancoRef),[3]ORÇAMENTO!$AF1-1,6,1)),0)</definedName>
    <definedName name="REFERENCIA.NaoDesonerado" hidden="1">IF(ISNUMBER([3]ORÇAMENTO!$AF1),VALUE(OFFSET(INDIRECT(ORÇAMENTO.BancoRef),[3]ORÇAMENTO!$AF1-1,6,1)),0)</definedName>
    <definedName name="REFERENCIA.Unidade" localSheetId="1" hidden="1">IF(ISNUMBER([3]ORÇAMENTO!$AF1),OFFSET(INDIRECT(ORÇAMENTO.BancoRef),[3]ORÇAMENTO!$AF1-1,4,1),"-")</definedName>
    <definedName name="REFERENCIA.Unidade" hidden="1">IF(ISNUMBER([3]ORÇAMENTO!$AF1),OFFSET(INDIRECT(ORÇAMENTO.BancoRef),[3]ORÇAMENTO!$AF1-1,4,1),"-")</definedName>
    <definedName name="RegimeExecucao" localSheetId="1"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RE.Numero" hidden="1">OFFSET([3]RRE!$O$7,0,1)</definedName>
    <definedName name="SENHAGT" hidden="1">"PM3CAIXA"</definedName>
    <definedName name="SomaAgrup" hidden="1">SUMIF(OFFSET([3]ORÇAMENTO!$C1,1,0,[3]ORÇAMENTO!$D1),"S",OFFSET([3]ORÇAMENTO!A1,1,0,[3]ORÇAMENTO!$D1))</definedName>
    <definedName name="SomaAgrupBM" hidden="1">SUMIF(OFFSET([3]BM!$A1,1,0,[3]BM!$B1),"S",OFFSET([3]BM!A1,1,0,[3]BM!$B1))</definedName>
    <definedName name="TIPOORCAMENTO" hidden="1">IF(VALUE([3]MENU!$O$3)=2,"Licitado","Proposto")</definedName>
    <definedName name="VTOTAL1" hidden="1">ROUND([3]ORÇAMENTO!$T1*[3]ORÇAMENTO!$W1,15-13*[3]ORÇAMENTO!$AF$11)</definedName>
    <definedName name="VTOTALBM" localSheetId="1" hidden="1">IF([3]BM!$I1=0,0,CHOOSE(MATCH('CRONOGRAMA FISICO FINANCEIRO'!RegimeExecucao,{"Global","Unitário"},0),ROUND(ROUND([3]BM!IT1,15-13*[3]BM!$A$9)/100*[3]BM!$I1,15-13*[3]ORÇAMENTO!$AF$11),ROUND(ROUND([3]BM!IT1,15-13*[3]BM!$A$9)*ROUND([3]BM!$H1,15-13*[3]ORÇAMENTO!$AF$10),15-13*[3]ORÇAMENTO!$AF$11)))</definedName>
    <definedName name="VTOTALBM" hidden="1">IF([3]BM!$I1=0,0,CHOOSE(MATCH(RegimeExecucao,{"Global","Unitário"},0),ROUND(ROUND([3]BM!IT1,15-13*[3]BM!$A$9)/100*[3]BM!$I1,15-13*[3]ORÇAMENTO!$AF$11),ROUND(ROUND([3]BM!IT1,15-13*[3]BM!$A$9)*ROUND([3]BM!$H1,15-13*[3]ORÇAMENTO!$AF$10),15-13*[3]ORÇAMENTO!$AF$11)))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C53" i="3" l="1"/>
  <c r="C52" i="3"/>
  <c r="E39" i="3"/>
  <c r="C38" i="3"/>
  <c r="E37" i="3"/>
  <c r="C36" i="3"/>
  <c r="E35" i="3"/>
  <c r="C34" i="3"/>
  <c r="E33" i="3"/>
  <c r="C32" i="3"/>
  <c r="E31" i="3"/>
  <c r="C30" i="3"/>
  <c r="E29" i="3"/>
  <c r="C28" i="3"/>
  <c r="E27" i="3"/>
  <c r="C26" i="3"/>
  <c r="E25" i="3"/>
  <c r="C24" i="3"/>
  <c r="E23" i="3"/>
  <c r="C22" i="3"/>
  <c r="E21" i="3"/>
  <c r="C20" i="3"/>
  <c r="E19" i="3"/>
  <c r="C18" i="3"/>
  <c r="E17" i="3"/>
  <c r="C16" i="3"/>
  <c r="E15" i="3"/>
  <c r="C14" i="3"/>
  <c r="E13" i="3"/>
  <c r="C12" i="3"/>
  <c r="E11" i="3"/>
  <c r="C10" i="3"/>
  <c r="D8" i="3"/>
  <c r="A8" i="3"/>
  <c r="I7" i="3"/>
  <c r="D7" i="3" a="1"/>
  <c r="D7" i="3" s="1"/>
  <c r="A7" i="3"/>
  <c r="E152" i="1"/>
  <c r="J6" i="1"/>
  <c r="K39" i="3" l="1"/>
  <c r="J39" i="3"/>
  <c r="I39" i="3"/>
  <c r="H39" i="3"/>
  <c r="G39" i="3"/>
  <c r="F39" i="3"/>
  <c r="E38" i="3"/>
  <c r="K37" i="3"/>
  <c r="J37" i="3"/>
  <c r="I37" i="3"/>
  <c r="H37" i="3"/>
  <c r="G37" i="3"/>
  <c r="F37" i="3"/>
  <c r="E36" i="3"/>
  <c r="K35" i="3"/>
  <c r="J35" i="3"/>
  <c r="I35" i="3"/>
  <c r="G35" i="3"/>
  <c r="H35" i="3"/>
  <c r="E34" i="3"/>
  <c r="F35" i="3"/>
  <c r="K33" i="3"/>
  <c r="J33" i="3"/>
  <c r="I33" i="3"/>
  <c r="H33" i="3"/>
  <c r="G33" i="3"/>
  <c r="F33" i="3"/>
  <c r="K31" i="3"/>
  <c r="J31" i="3"/>
  <c r="I31" i="3"/>
  <c r="G31" i="3"/>
  <c r="G41" i="3" s="1"/>
  <c r="F31" i="3"/>
  <c r="H31" i="3"/>
  <c r="K29" i="3"/>
  <c r="J29" i="3"/>
  <c r="I29" i="3"/>
  <c r="G29" i="3"/>
  <c r="H29" i="3"/>
  <c r="F29" i="3"/>
  <c r="K27" i="3"/>
  <c r="H27" i="3"/>
  <c r="F27" i="3"/>
  <c r="J27" i="3"/>
  <c r="G27" i="3"/>
  <c r="I27" i="3"/>
  <c r="J25" i="3"/>
  <c r="K25" i="3"/>
  <c r="G25" i="3"/>
  <c r="H25" i="3"/>
  <c r="F25" i="3"/>
  <c r="I25" i="3"/>
  <c r="K23" i="3"/>
  <c r="I23" i="3"/>
  <c r="G23" i="3"/>
  <c r="J23" i="3"/>
  <c r="H23" i="3"/>
  <c r="F23" i="3"/>
  <c r="J21" i="3"/>
  <c r="K21" i="3"/>
  <c r="I21" i="3"/>
  <c r="H21" i="3"/>
  <c r="G21" i="3"/>
  <c r="F21" i="3"/>
  <c r="J19" i="3"/>
  <c r="F19" i="3"/>
  <c r="K19" i="3"/>
  <c r="I19" i="3"/>
  <c r="G19" i="3"/>
  <c r="H19" i="3"/>
  <c r="G17" i="3"/>
  <c r="K17" i="3"/>
  <c r="H17" i="3"/>
  <c r="F17" i="3"/>
  <c r="J17" i="3"/>
  <c r="I17" i="3"/>
  <c r="K15" i="3"/>
  <c r="I15" i="3"/>
  <c r="H15" i="3"/>
  <c r="F15" i="3"/>
  <c r="G15" i="3"/>
  <c r="J15" i="3"/>
  <c r="J13" i="3"/>
  <c r="J41" i="3" s="1"/>
  <c r="H13" i="3"/>
  <c r="F13" i="3"/>
  <c r="I13" i="3"/>
  <c r="I41" i="3" s="1"/>
  <c r="G13" i="3"/>
  <c r="K13" i="3"/>
  <c r="K11" i="3"/>
  <c r="H11" i="3"/>
  <c r="F11" i="3"/>
  <c r="J11" i="3"/>
  <c r="G11" i="3"/>
  <c r="E41" i="3"/>
  <c r="I11" i="3"/>
  <c r="E30" i="3"/>
  <c r="E20" i="3"/>
  <c r="E26" i="3"/>
  <c r="E22" i="3"/>
  <c r="E28" i="3"/>
  <c r="E32" i="3"/>
  <c r="E24" i="3"/>
  <c r="E18" i="3"/>
  <c r="E16" i="3"/>
  <c r="E14" i="3"/>
  <c r="E12" i="3"/>
  <c r="E10" i="3"/>
  <c r="E40" i="3" s="1"/>
  <c r="H41" i="3" l="1"/>
  <c r="H40" i="3" s="1"/>
  <c r="F41" i="3"/>
  <c r="F40" i="3" s="1"/>
  <c r="K41" i="3"/>
  <c r="K40" i="3" s="1"/>
  <c r="G40" i="3"/>
  <c r="I40" i="3"/>
  <c r="J40" i="3"/>
</calcChain>
</file>

<file path=xl/sharedStrings.xml><?xml version="1.0" encoding="utf-8"?>
<sst xmlns="http://schemas.openxmlformats.org/spreadsheetml/2006/main" count="848" uniqueCount="409">
  <si>
    <t>DADOS</t>
  </si>
  <si>
    <t>Titulo</t>
  </si>
  <si>
    <t>ORÇAMENTO</t>
  </si>
  <si>
    <t>BDI Aplicado</t>
  </si>
  <si>
    <t>Obra</t>
  </si>
  <si>
    <t>ANEXO POSTO DE SAÚDE AMÉRICO DIAS DE RESENDE</t>
  </si>
  <si>
    <t>Cliente</t>
  </si>
  <si>
    <t>PREFEITURA MUNICIPAL DE IRAÍ DE MINAS</t>
  </si>
  <si>
    <t>Cidade</t>
  </si>
  <si>
    <t>IRAÍ DE MINAS</t>
  </si>
  <si>
    <t>TOTAL SEM BDI</t>
  </si>
  <si>
    <t>Endereço</t>
  </si>
  <si>
    <t>RUA JOSÉ ALVES BORGES</t>
  </si>
  <si>
    <t>Descrição</t>
  </si>
  <si>
    <t>Obra BIM</t>
  </si>
  <si>
    <t>Tabela</t>
  </si>
  <si>
    <t>MG-2026-MARÇO-NÃO DESONERADO-SINAPI</t>
  </si>
  <si>
    <t>TOTAL COM BDI</t>
  </si>
  <si>
    <t>UF</t>
  </si>
  <si>
    <t>MG</t>
  </si>
  <si>
    <t>TABELA DE ORÇAMENTO</t>
  </si>
  <si>
    <t>Item</t>
  </si>
  <si>
    <t>Referência</t>
  </si>
  <si>
    <t>Tipo</t>
  </si>
  <si>
    <t>Código</t>
  </si>
  <si>
    <t>Unid.</t>
  </si>
  <si>
    <t>Quantidade</t>
  </si>
  <si>
    <t>Custo unitário
sem bdi</t>
  </si>
  <si>
    <t>BDI</t>
  </si>
  <si>
    <t>Preço unitário com BDI</t>
  </si>
  <si>
    <t>Preço total com BDI</t>
  </si>
  <si>
    <t>%</t>
  </si>
  <si>
    <t>1.</t>
  </si>
  <si>
    <t/>
  </si>
  <si>
    <t>Serviços preliminares</t>
  </si>
  <si>
    <t>-</t>
  </si>
  <si>
    <t>1.1</t>
  </si>
  <si>
    <t>SINAPI</t>
  </si>
  <si>
    <t>COMPOSICAO</t>
  </si>
  <si>
    <t>103689</t>
  </si>
  <si>
    <t>FORNECIMENTO E INSTALAÇÃO DE PLACA DE OBRA COM CHAPA GALVANIZADA E ESTRUTURA DE MADEIRA. AF_03/2022_PS</t>
  </si>
  <si>
    <t>m²</t>
  </si>
  <si>
    <t>1.2</t>
  </si>
  <si>
    <t>DER-MG</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</si>
  <si>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</si>
  <si>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</si>
  <si>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mês</t>
  </si>
  <si>
    <t>1.3</t>
  </si>
  <si>
    <t>ED-16358</t>
  </si>
  <si>
    <t>LIGAÇÕES PROVISÓRIAS PARA CONTAINER TIPO 3 (CORRESPONDENTE AO CÓDIGO ED-16350)</t>
  </si>
  <si>
    <t>un</t>
  </si>
  <si>
    <t>2.</t>
  </si>
  <si>
    <t>Administração local de obra</t>
  </si>
  <si>
    <t>2.1</t>
  </si>
  <si>
    <t>PRÓPRIA</t>
  </si>
  <si>
    <t>0083</t>
  </si>
  <si>
    <t xml:space="preserve">ADMINISTRAÇÃO LOCAL DA OBRA </t>
  </si>
  <si>
    <t>3.</t>
  </si>
  <si>
    <t>Concreto armado</t>
  </si>
  <si>
    <t>3.1.</t>
  </si>
  <si>
    <t>Infraestrutura</t>
  </si>
  <si>
    <t>3.1.1</t>
  </si>
  <si>
    <t>101174</t>
  </si>
  <si>
    <t>ESTACA BROCA DE CONCRETO, DIÂMETRO DE 25CM, ESCAVAÇÃO MANUAL COM TRADO CONCHA, COM ARMADURA DE ARRANQUE. AF_05/2020</t>
  </si>
  <si>
    <t>m</t>
  </si>
  <si>
    <t>3.1.2</t>
  </si>
  <si>
    <t>ED-51107</t>
  </si>
  <si>
    <t>ESCAVAÇÃO MANUAL DE VALA COM PROFUNDIDADE MENOR OU IGUAL A 1,5M, INCLUSIVE DESCARGA LATERAL</t>
  </si>
  <si>
    <t>m3</t>
  </si>
  <si>
    <t>3.1.3</t>
  </si>
  <si>
    <t>101616</t>
  </si>
  <si>
    <t>PREPARO DE FUNDO DE VALA COM LARGURA MENOR QUE 1,5 M (ACERTO DO SOLO NATURAL), EM LOCAL COM NÍVEL BAIXO DE INTERFERÊNCIA. AF_01/2026</t>
  </si>
  <si>
    <t>3.1.4</t>
  </si>
  <si>
    <t>ED-49811</t>
  </si>
  <si>
    <t>FÔRMA E DESFORMA PARA VIGA-CINTA/BLOCO COM COMPENSADO RESINADO, ESP. 12MM, REAPROVEITAMENTO (3X) (FUNDAÇÃO)</t>
  </si>
  <si>
    <t>m2</t>
  </si>
  <si>
    <t>3.1.5</t>
  </si>
  <si>
    <t>ED-49806</t>
  </si>
  <si>
    <t>FORNECIMENTO DE CONCRETO ESTRUTURAL, USINADO BOMBEADO, COM FCK 30MPA, INCLUSIVE LANÇAMENTO, ADENSAMENTO E ACABAMENTO (FUNDAÇÃO)</t>
  </si>
  <si>
    <t>3.1.6</t>
  </si>
  <si>
    <t>ED-29548</t>
  </si>
  <si>
    <t>CORTE, DOBRA E MONTAGEM DE AÇO CA-60, DIÂMETRO 5MM, INCLUSIVE ESPAÇADOR</t>
  </si>
  <si>
    <t>Kg</t>
  </si>
  <si>
    <t>3.1.7</t>
  </si>
  <si>
    <t>ED-29550</t>
  </si>
  <si>
    <t>CORTE, DOBRA E MONTAGEM DE AÇO CA-50, DIÂMETRO 8MM, INCLUSIVE ESPAÇADOR</t>
  </si>
  <si>
    <t>3.1.8</t>
  </si>
  <si>
    <t>ED-50174</t>
  </si>
  <si>
    <t>IMPERMEABILIZAÇÃO COM EMULSÃO ASFÁLTICA, DUAS (2) DEMÃOS</t>
  </si>
  <si>
    <t>3.2.</t>
  </si>
  <si>
    <t>Superestrutura</t>
  </si>
  <si>
    <t>3.2.1</t>
  </si>
  <si>
    <t>92454</t>
  </si>
  <si>
    <t>MONTAGEM E DESMONTAGEM DE FÔRMA DE VIGA, ESCORAMENTO METÁLICO, PÉ-DIREITO DUPLO, EM CHAPA DE MADEIRA RESINADA, 4 UTILIZAÇÕES. AF_09/2020</t>
  </si>
  <si>
    <t>3.2.2</t>
  </si>
  <si>
    <t>92419</t>
  </si>
  <si>
    <t>MONTAGEM E DESMONTAGEM DE FÔRMA DE PILARES RETANGULARES E ESTRUTURAS SIMILARES, PÉ-DIREITO SIMPLES, EM CHAPA DE MADEIRA COMPENSADA RESINADA, 4 UTILIZAÇÕES. AF_09/2020</t>
  </si>
  <si>
    <t>3.2.3</t>
  </si>
  <si>
    <t>ED-49639</t>
  </si>
  <si>
    <t>FORNECIMENTO DE CONCRETO ESTRUTURAL, USINADO BOMBEADO, COM FCK 30MPA, INCLUSIVE LANÇAMENTO, ADENSAMENTO E ACABAMENTO</t>
  </si>
  <si>
    <t>3.2.4</t>
  </si>
  <si>
    <t>3.2.5</t>
  </si>
  <si>
    <t>3.2.6</t>
  </si>
  <si>
    <t>ED-29551</t>
  </si>
  <si>
    <t>CORTE, DOBRA E MONTAGEM DE AÇO CA-50, DIÂMETRO 10MM, INCLUSIVE ESPAÇADOR</t>
  </si>
  <si>
    <t>3.2.7</t>
  </si>
  <si>
    <t>ED-29549</t>
  </si>
  <si>
    <t>CORTE, DOBRA E MONTAGEM DE AÇO CA-50, DIÂMETRO 6,3MM, INCLUSIVE ESPAÇADOR</t>
  </si>
  <si>
    <t>3.2.8</t>
  </si>
  <si>
    <t>ED-50728</t>
  </si>
  <si>
    <t>CHAPISCO COM ARGAMASSA, TRAÇO 1:3 (CIMENTO E AREIA), ESP. 5MM, APLICADO EM TETO COM COLHER, INCLUSIVE ARGAMASSA COM PREPARO MECANIZADO</t>
  </si>
  <si>
    <t>3.2.9</t>
  </si>
  <si>
    <t>ED-19645</t>
  </si>
  <si>
    <t>ESCORAMENTO METÁLICO PARA LAJE PRÉ-MOLDADA, TIPO "B", ALTURA DE (311 ATÉ 450)CM, EXCLUSIVE DESCARGA, MONTAGEM, DESMONTAGEM E CARGA</t>
  </si>
  <si>
    <t>m2xmês</t>
  </si>
  <si>
    <t>3.2.10</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</si>
  <si>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</si>
  <si>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</si>
  <si>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3.2.11</t>
  </si>
  <si>
    <t>ED-50763</t>
  </si>
  <si>
    <t>REVESTIMENTO COM ARGAMASSA EM CAMADA ÚNICA, APLICADO EM TETO, TRAÇO 1:3 (CIMENTO E AREIA), ESP. 20MM, APLICAÇÃO MANUAL, INCLUSIVE ARGAMASSA COM PREPARO MECANIZADO, EXCLUSIVE CHAPISCO</t>
  </si>
  <si>
    <t>4.</t>
  </si>
  <si>
    <t>Arquitetura</t>
  </si>
  <si>
    <t>4.1.</t>
  </si>
  <si>
    <t>Cobertura</t>
  </si>
  <si>
    <t>4.1.1</t>
  </si>
  <si>
    <t>ED-49664</t>
  </si>
  <si>
    <t>FORNECIMENTO DE ESTRUTURA METÁLICA EM PERFIL LAMINADO, INCLUSIVE FABRICAÇÃO, TRANSPORTE, MONTAGEM E APLICAÇÃO DE FUNDO PREPARADOR ANTICORROSIVO EM SUPERFÍCIE METÁLICA, UMA (1) DEMÃO</t>
  </si>
  <si>
    <t>4.1.2</t>
  </si>
  <si>
    <t>92580</t>
  </si>
  <si>
    <t>TRAMA DE AÇO COMPOSTA POR TERÇAS PARA TELHADOS DE ATÉ 2 ÁGUAS PARA TELHA ONDULADA DE FIBROCIMENTO, METÁLICA, PLÁSTICA OU TERMOACÚSTICA, INCLUSO TRANSPORTE VERTICAL, EXCLUSIVE PINTURA. AF_10/2025_PS</t>
  </si>
  <si>
    <t>4.1.3</t>
  </si>
  <si>
    <t>94210</t>
  </si>
  <si>
    <t>TELHAMENTO COM TELHA ONDULADA DE FIBROCIMENTO E = 6 MM, COM RECOBRIMENTO LATERAL DE 1 1/4 DE ONDA PARA TELHADO COM INCLINAÇÃO MÁXIMA DE 10°, COM ATÉ 2 ÁGUAS, INCLUSO IÇAMENTO. AF_07/2019</t>
  </si>
  <si>
    <t>4.1.4</t>
  </si>
  <si>
    <t>94229</t>
  </si>
  <si>
    <t>CALHA EM CHAPA DE AÇO GALVANIZADO NÚMERO 24, DESENVOLVIMENTO DE 100 CM, INCLUSO TRANSPORTE VERTICAL. AF_07/2019</t>
  </si>
  <si>
    <t>4.1.5</t>
  </si>
  <si>
    <t>101979</t>
  </si>
  <si>
    <t>CHAPIM (RUFO CAPA) EM AÇO GALVANIZADO, CORTE 33. AF_11/2020</t>
  </si>
  <si>
    <t>4.1.6</t>
  </si>
  <si>
    <t>94231</t>
  </si>
  <si>
    <t>RUFO EM CHAPA DE AÇO GALVANIZADO NÚMERO 24, CORTE DE 25 CM, INCLUSO TRANSPORTE VERTICAL. AF_07/2019</t>
  </si>
  <si>
    <t>4.2.</t>
  </si>
  <si>
    <t>Elemento terminal</t>
  </si>
  <si>
    <t>4.2.1</t>
  </si>
  <si>
    <t>ED-21095</t>
  </si>
  <si>
    <t>BANCADA EM GRANITO, COR CINZA ANDORINHA, ESP. 3CM, ACABAMENTO POLIDO, APOIADA EM CONSOLE DE METALON (50X30)MM, EXCLUSIVE RODABANCA/FRONTÃO, TESTEIRA/FAIXA, FURO EM BANCADA, CUBA METÁLICA, SIFÃO, TORNEIRA E ENGATE FLEXÍVEL</t>
  </si>
  <si>
    <t>4.2.2</t>
  </si>
  <si>
    <t>ED-50278</t>
  </si>
  <si>
    <t>CUBA EM AÇO INOXIDÁVEL DE EMBUTIR, AISI 304, APLICAÇÃO PARA PIA (560X330X115)MM, NÚMERO 2, ASSENTAMENTO EM BANCADA, INCLUSIVE VÁLVULA DE ESCOAMENTO DE METAL COM ACABAMENTO CROMADO, SIFÃO DE METAL TIPO COPO COM ACABAMENTO CROMADO</t>
  </si>
  <si>
    <t>4.2.3</t>
  </si>
  <si>
    <t>86910</t>
  </si>
  <si>
    <t>TORNEIRA CROMADA TUBO MÓVEL, DE PAREDE, 1/2" OU 3/4", PARA PIA DE COZINHA, PADRÃO MÉDIO - FORNECIMENTO E INSTALAÇÃO. AF_02/2026</t>
  </si>
  <si>
    <t>4.2.4</t>
  </si>
  <si>
    <t>86904</t>
  </si>
  <si>
    <t>LAVATÓRIO LOUÇA BRANCA SUSPENSO, *40 X 30* CM OU EQUIVALENTE, PADRÃO POPULAR - FORNECIMENTO E INSTALAÇÃO. AF_02/2026</t>
  </si>
  <si>
    <t>4.2.5</t>
  </si>
  <si>
    <t>86915</t>
  </si>
  <si>
    <t>TORNEIRA CROMADA DE MESA, 1/2" OU 3/4", PARA LAVATÓRIO, PADRÃO MÉDIO - FORNECIMENTO E INSTALAÇÃO. AF_02/2026</t>
  </si>
  <si>
    <t>4.2.6</t>
  </si>
  <si>
    <t>86921</t>
  </si>
  <si>
    <t>TANQUE DE LOUÇA BRANCA COM COLUNA, 30L OU EQUIVALENTE, INCLUSO SIFÃO FLEXÍVEL EM PVC, VÁLVULA PLÁSTICA E TORNEIRA DE PLÁSTICO - FORNECIMENTO E INSTALAÇÃO. AF_02/2026</t>
  </si>
  <si>
    <t>4.2.7</t>
  </si>
  <si>
    <t>86914</t>
  </si>
  <si>
    <t>TORNEIRA CROMADA 1/2" OU 3/4" PARA TANQUE, PADRÃO MÉDIO - FORNECIMENTO E INSTALAÇÃO. AF_02/2026</t>
  </si>
  <si>
    <t>4.2.8</t>
  </si>
  <si>
    <t>ED-50298</t>
  </si>
  <si>
    <t>BACIA SANITÁRIA (VASO) DE LOUÇA CONVENCIONAL, COR BRANCA, INCLUSIVE ACESSÓRIOS DE FIXAÇÃO/VEDAÇÃO, VÁLVULA DE DESCARGA METÁLICA COM ACIONAMENTO DUPLO, TUBO DE LIGAÇÃO DE LATÃO COM CANOPLA E REJUNTAMENTO, EXCLUSIVE ASSENTO</t>
  </si>
  <si>
    <t>4.2.9</t>
  </si>
  <si>
    <t>ED-48164</t>
  </si>
  <si>
    <t>BARRA DE APOIO EM AÇO INOX POLIDO RETA, DIÂMETRO DE 1.1/4", PARA ACESSIBILIDADE (PMR/PCR), COMPRIMENTO 70CM, INSTALADO EM PAREDE, INCLUSIVE ACESSÓRIOS PARA FIXAÇÃO</t>
  </si>
  <si>
    <t>4.3.</t>
  </si>
  <si>
    <t>Janela</t>
  </si>
  <si>
    <t>4.3.1</t>
  </si>
  <si>
    <t>94569</t>
  </si>
  <si>
    <t>JANELA DE ALUMÍNIO TIPO MAXIM-AR, BATENTE/ REQUADRO 3 A 14 CM, VIDRO INCLUSO, FIXAÇÃO COM PARAFUSO, SEM GUARNIÇÃO/ ALIZAR, DIMENSÕES 60X80 (A X L) CM, SEM ACABAMENTO, VEDAÇÃO COM SILICONE, EXCLUSIVE CONTRAMARCO - FORNECIMENTO E INSTALAÇÃO. AF_11/2024</t>
  </si>
  <si>
    <t>4.3.2</t>
  </si>
  <si>
    <t>4.3.3</t>
  </si>
  <si>
    <t>94570</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</si>
  <si>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</si>
  <si>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4.3.4</t>
  </si>
  <si>
    <t>4.3.5</t>
  </si>
  <si>
    <t>105029</t>
  </si>
  <si>
    <t>CONTRAVERGA MOLDADA IN LOCO EM CONCRETO, ESPESSURA DE *15* CM. AF_03/2024</t>
  </si>
  <si>
    <t>4.3.6</t>
  </si>
  <si>
    <t>98689</t>
  </si>
  <si>
    <t>SOLEIRA EM GRANITO, LARGURA 15 CM, ESPESSURA 2,0 CM. AF_02/2026</t>
  </si>
  <si>
    <t>4.3.7</t>
  </si>
  <si>
    <t>105023</t>
  </si>
  <si>
    <t>VERGA MOLDADA IN LOCO EM CONCRETO, ESPESSURA DE *15* CM. AF_03/2024</t>
  </si>
  <si>
    <t>4.4.</t>
  </si>
  <si>
    <t>Piso</t>
  </si>
  <si>
    <t>4.4.1</t>
  </si>
  <si>
    <t>94994</t>
  </si>
  <si>
    <t>EXECUÇÃO DE PASSEIO (CALÇADA) OU PISO DE CONCRETO COM CONCRETO MOLDADO IN LOCO, FEITO EM OBRA, ACABAMENTO CONVENCIONAL, ESPESSURA 8 CM, ARMADO. AF_08/2022</t>
  </si>
  <si>
    <t>4.4.2</t>
  </si>
  <si>
    <t>ED-50619</t>
  </si>
  <si>
    <t>POLIMENTO MECANIZADO DE SUPERFÍCIE EM CONCRETO, INCLUSIVE ACABAMENTO DE CONCRETAGEM EM NIVELAMENTO A LASER (NÍVEL ZERO)</t>
  </si>
  <si>
    <t>4.4.3</t>
  </si>
  <si>
    <t>4.4.4</t>
  </si>
  <si>
    <t>4.4.5</t>
  </si>
  <si>
    <t>4.4.6</t>
  </si>
  <si>
    <t>4.4.7</t>
  </si>
  <si>
    <t>ED-50567</t>
  </si>
  <si>
    <t>CONTRAPISO DESEMPENADO COM ARGAMASSA, TRAÇO 1:3 (CIMENTO E AREIA), ESP. 25MM, INCLUSIVE ARGAMASSA COM PREPARO MECANIZADO</t>
  </si>
  <si>
    <t>4.4.8</t>
  </si>
  <si>
    <t>95240</t>
  </si>
  <si>
    <t>LASTRO DE CONCRETO MAGRO, APLICADO EM PISOS, LAJES SOBRE SOLO OU RADIERS, ESPESSURA DE 3 CM. AF_01/2024</t>
  </si>
  <si>
    <t>4.4.9</t>
  </si>
  <si>
    <t>104162</t>
  </si>
  <si>
    <t>PISO EM GRANILITE, MARMORITE OU GRANITINA EM AMBIENTES INTERNOS, COM ESPESSURA DE 8 MM, INCLUSO MISTURA EM BETONEIRA, COLOCAÇÃO DAS JUNTAS, APLICAÇÃO DO PISO, 4 POLIMENTOS COM POLITRIZ, ESTUCAMENTO, SELADOR E CERA. AF_02/2026_PE</t>
  </si>
  <si>
    <t>4.4.10</t>
  </si>
  <si>
    <t>ED-50783</t>
  </si>
  <si>
    <t>RODAPÉ EM GRANILITE/MARMORITE, ACABAMENTO POLIDO, COR CINZA, ALTURA DE 10CM, INCLUSIVE POLIMENTO</t>
  </si>
  <si>
    <t>4.5.</t>
  </si>
  <si>
    <t>Parede padrão</t>
  </si>
  <si>
    <t>4.5.1</t>
  </si>
  <si>
    <t>ED-48232</t>
  </si>
  <si>
    <t>ALVENARIA DE VEDAÇÃO COM TIJOLO CERÂMICO FURADO, ESP. 14CM, PARA REVESTIMENTO, INCLUSIVE ARGAMASSA PARA ASSENTAMENTO</t>
  </si>
  <si>
    <t>4.5.2</t>
  </si>
  <si>
    <t>87905</t>
  </si>
  <si>
    <t>CHAPISCO APLICADO EM ALVENARIA (COM PRESENÇA DE VÃOS) E ESTRUTURAS DE CONCRETO DE FACHADA, COM COLHER DE PEDREIRO. ARGAMASSA TRAÇO 1:3 COM PREPARO EM BETONEIRA 400L. AF_10/2022</t>
  </si>
  <si>
    <t>4.5.3</t>
  </si>
  <si>
    <t>104221</t>
  </si>
  <si>
    <t>EMBOÇO OU MASSA ÚNICA EM ARGAMASSA TRAÇO 1:2:8, PREPARO MECÂNICA COM BETONEIRA 400 L, APLICADA MANUALMENTE EM PANOS DE FACHADA COM PRESENÇA DE VÃOS, ESPESSURA DE 35 MM, ACESSO POR ANDAIME. AF_08/2022</t>
  </si>
  <si>
    <t>4.6.</t>
  </si>
  <si>
    <t>Porta</t>
  </si>
  <si>
    <t>4.6.1</t>
  </si>
  <si>
    <t>102213</t>
  </si>
  <si>
    <t>PINTURA VERNIZ (INCOLOR) ALQUÍDICO EM MADEIRA, USO INTERNO E EXTERNO, 2 DEMÃOS. AF_01/2021</t>
  </si>
  <si>
    <t>4.6.2</t>
  </si>
  <si>
    <t>100689</t>
  </si>
  <si>
    <t>KIT DE PORTA DE MADEIRA FRISADA, SEMI-OCA (LEVE OU MÉDIA), PADRÃO MÉDIO, 80X210CM, ESPESSURA DE 3,5CM, ITENS INCLUSOS: DOBRADIÇAS, MONTAGEM E INSTALAÇÃO DE BATENTE, FECHADURA COM EXECUÇÃO DO FURO - FORNECIMENTO E INSTALAÇÃO. AF_10/2025</t>
  </si>
  <si>
    <t>4.6.3</t>
  </si>
  <si>
    <t>100702</t>
  </si>
  <si>
    <t>PORTA DE CORRER DE ALUMÍNIO, COM DUAS FOLHAS PARA VIDRO, INCLUSO VIDRO LISO INCOLOR, FECHADURA E PUXADOR, SEM ALIZAR. AF_10/2025</t>
  </si>
  <si>
    <t>4.6.4</t>
  </si>
  <si>
    <t>4.7.</t>
  </si>
  <si>
    <t>Revestimento</t>
  </si>
  <si>
    <t>4.7.1</t>
  </si>
  <si>
    <t>ED-49687</t>
  </si>
  <si>
    <t>FORRO EM CHAPA DE GESSO ACARTONADO, ESP. 12,5MM, COM FIXAÇÃO DO TIPO ARAMADO, EXCLUSIVE PERFIL TABICA, SANCA E MOLDURA, INCLUSIVE ACESSÓRIOS E FIXAÇÃO</t>
  </si>
  <si>
    <t>4.7.2</t>
  </si>
  <si>
    <t>104611</t>
  </si>
  <si>
    <t>REVESTIMENTO CERÂMICO PARA PAREDES INTERNAS COM PLACAS TIPO ESMALTADA DE DIMENSÕES 60X60 CM APLICADAS NA ALTURA INTEIRA DAS PAREDES. AF_02/2023_PE</t>
  </si>
  <si>
    <t>4.8.</t>
  </si>
  <si>
    <t>Pintura</t>
  </si>
  <si>
    <t>4.8.1</t>
  </si>
  <si>
    <t>104642</t>
  </si>
  <si>
    <t>PINTURA LÁTEX ACRÍLICA STANDARD, APLICAÇÃO MANUAL EM PAREDES, DUAS DEMÃOS. AF_04/2023</t>
  </si>
  <si>
    <t>4.8.2</t>
  </si>
  <si>
    <t>ED-50479</t>
  </si>
  <si>
    <t>EMASSAMENTO EM TETO COM MASSA CORRIDA (PVA), UMA (1) DEMÃO, INCLUSIVE LIXAMENTO PARA PINTURA</t>
  </si>
  <si>
    <t>4.8.3</t>
  </si>
  <si>
    <t>104640</t>
  </si>
  <si>
    <t>PINTURA LÁTEX ACRÍLICA STANDARD, APLICAÇÃO MANUAL EM TETO, DUAS DEMÃOS. AF_04/2023</t>
  </si>
  <si>
    <t>4.8.4</t>
  </si>
  <si>
    <t>ED-50478</t>
  </si>
  <si>
    <t>EMASSAMENTO EM PAREDE COM MASSA CORRIDA (PVA), DUAS (2) DEMÃOS, INCLUSIVE LIXAMENTO PARA PINTURA</t>
  </si>
  <si>
    <t>4.8.5</t>
  </si>
  <si>
    <t>4.8.6</t>
  </si>
  <si>
    <t>ED-50514</t>
  </si>
  <si>
    <t>PREPARAÇÃO PARA EMASSAMENTO OU PINTURA (LÁTEX/ACRÍLICA) EM PAREDE, INCLUSIVE UMA (1) DEMÃO DE SELADOR ACRÍLICO</t>
  </si>
  <si>
    <t>5.</t>
  </si>
  <si>
    <t>Paisagismo</t>
  </si>
  <si>
    <t>5.1</t>
  </si>
  <si>
    <t>98516</t>
  </si>
  <si>
    <t>PLANTIO DE PALMEIRA COM ALTURA DE MUDA MENOR OU IGUAL A 2,00 M . AF_07/2024</t>
  </si>
  <si>
    <t>5.2</t>
  </si>
  <si>
    <t>98509</t>
  </si>
  <si>
    <t>PLANTIO DE ARBUSTO OU CERCA VIVA. AF_07/2024</t>
  </si>
  <si>
    <t>5.3</t>
  </si>
  <si>
    <t>ED-50437</t>
  </si>
  <si>
    <t>PLANTIO DE GRAMA ESMERALDA EM PLACAS, INCLUSIVE TERRA VEGETAL E CONSERVAÇÃO POR TRINTA (30) DIAS</t>
  </si>
  <si>
    <t>6.</t>
  </si>
  <si>
    <t>Instalações hidrossanitárias</t>
  </si>
  <si>
    <t>6.1.</t>
  </si>
  <si>
    <t>Água fria</t>
  </si>
  <si>
    <t>6.1.1</t>
  </si>
  <si>
    <t>ED-49937</t>
  </si>
  <si>
    <t>CAIXA D'ÁGUA DE POLIETILENO, CAPACIDADE DE 1.500L, INCLUSIVE TAMPA, TORNEIRA DE BOIA, EXTRAVASOR, TUBO DE LIMPEZA E ACESSÓRIOS, EXCLUSIVE TUBULAÇÃO DE ENTRADA/SAÍDA DE ÁGUA</t>
  </si>
  <si>
    <t>6.1.2</t>
  </si>
  <si>
    <t>ED-50019</t>
  </si>
  <si>
    <t>FORNECIMENTO E ASSENTAMENTO DE TUBO PVC RÍGIDO SOLDÁVEL, ÁGUA FRIA, DN 25 MM (3/4") , INCLUSIVE CONEXÕES</t>
  </si>
  <si>
    <t>6.1.3</t>
  </si>
  <si>
    <t>ED-49995</t>
  </si>
  <si>
    <t>REGISTRO DE GAVETA, TIPO BASE, ROSCÁVEL 1.1/2" (PARA TUBO SOLDÁVEL OU PPR DN 50MM/CPVC DN 42MM), INCLUSIVE ACABAMENTO (PADRÃO MÉDIO) E CANOPLA CROMADOS</t>
  </si>
  <si>
    <t>6.1.4</t>
  </si>
  <si>
    <t>ED-49989</t>
  </si>
  <si>
    <t>REGISTRO DE GAVETA, TIPO BASE, ROSCÁVEL 3/4" (PARA TUBO SOLDÁVEL OU PPR DN 25MM/CPVC DN 22MM), INCLUSIVE ACABAMENTO (PADRÃO MÉDIO) E CANOPLA CROMADO</t>
  </si>
  <si>
    <t>6.1.5</t>
  </si>
  <si>
    <t>6.1.6</t>
  </si>
  <si>
    <t>ED-50022</t>
  </si>
  <si>
    <t>FORNECIMENTO E ASSENTAMENTO DE TUBO PVC RÍGIDO SOLDÁVEL, ÁGUA FRIA, DN 50 MM (1.1/2"), INCLUSIVE CONEXÕES</t>
  </si>
  <si>
    <t>6.1.7</t>
  </si>
  <si>
    <t>ED-50023</t>
  </si>
  <si>
    <t>FORNECIMENTO E ASSENTAMENTO DE TUBO PVC RÍGIDO SOLDÁVEL, ÁGUA FRIA, DN 60 MM (2"), INCLUSIVE CONEXÕES</t>
  </si>
  <si>
    <t>6.2.</t>
  </si>
  <si>
    <t>Esgoto</t>
  </si>
  <si>
    <t>6.2.1</t>
  </si>
  <si>
    <t>ED-49883</t>
  </si>
  <si>
    <t>CAIXA DE ESGOTO DE INSPEÇÃO/PASSAGEM EM ALVENARIA (60X60X60CM), REVESTIMENTO EM ARGAMASSA COM ADITIVO IMPERMEABILIZANTE, COM TAMPA DE CONCRETO, INCLUSIVE ESCAVAÇÃO, REATERRO E TRANSPORTE COM RETIRADA DO MATERIAL ESCAVADO (EM CAÇAMBA)</t>
  </si>
  <si>
    <t>6.2.2</t>
  </si>
  <si>
    <t>ED-50007</t>
  </si>
  <si>
    <t>CAIXA SIFONADA EM PVC COM GRELHA QUADRADA150 X 150 X 50 MM</t>
  </si>
  <si>
    <t>6.2.3</t>
  </si>
  <si>
    <t>ED-50029</t>
  </si>
  <si>
    <t>FORNECIMENTO E ASSENTAMENTO DE TUBO PVC RÍGIDO, ESGOTO, PBV - SÉRIE NORMAL, DN 100 MM (4"), INCLUSIVE CONEXÕES</t>
  </si>
  <si>
    <t>6.2.4</t>
  </si>
  <si>
    <t>ED-50027</t>
  </si>
  <si>
    <t>FORNECIMENTO E ASSENTAMENTO DE TUBO PVC RÍGIDO, ESGOTO, PBV - SÉRIE NORMAL, DN 50 MM (2"), INCLUSIVE CONEXÕES</t>
  </si>
  <si>
    <t>6.2.5</t>
  </si>
  <si>
    <t>ED-50034</t>
  </si>
  <si>
    <t>FORNECIMENTO E ASSENTAMENTO DE TUBO PVC RÍGIDO, ESGOTO, PB - SÉRIE NORMAL, DN 40MM (1.1/2"), INCLUSIVE CONEXÕES</t>
  </si>
  <si>
    <t>6.2.6</t>
  </si>
  <si>
    <t>98110</t>
  </si>
  <si>
    <t>CAIXA DE GORDURA PEQUENA (CAPACIDADE: 19 L), CIRCULAR, EM PVC, DIÂMETRO INTERNO= 0,3 M. AF_12/2020</t>
  </si>
  <si>
    <t>6.2.7</t>
  </si>
  <si>
    <t>6.2.8</t>
  </si>
  <si>
    <t>ED-50028</t>
  </si>
  <si>
    <t>FORNECIMENTO E ASSENTAMENTO DE TUBO PVC RÍGIDO, ESGOTO, PBV - SÉRIE NORMAL, DN 75 MM (3"), INCLUSIVE CONEXÕES</t>
  </si>
  <si>
    <t>6.3.</t>
  </si>
  <si>
    <t>Pluvial</t>
  </si>
  <si>
    <t>6.3.1</t>
  </si>
  <si>
    <t>ED-48669</t>
  </si>
  <si>
    <t>FORNECIMENTO E ASSENTAMENTO DE TUBO PVC RÍGIDO, DRENAGEM/PLUVIAL, PBV - SÉRIE NORMAL, DN 100 MM (4"), INCLUSIVE CONEXÕES</t>
  </si>
  <si>
    <t>6.3.2</t>
  </si>
  <si>
    <t>ED-48670</t>
  </si>
  <si>
    <t>FORNECIMENTO E ASSENTAMENTO DE TUBO PVC RÍGIDO, DRENAGEM/PLUVIAL, PBV - SÉRIE NORMAL, DN 150 MM (6"), INCLUSIVE CONEXÕES</t>
  </si>
  <si>
    <t>7.</t>
  </si>
  <si>
    <t>Instalações elétricas</t>
  </si>
  <si>
    <t>7.1</t>
  </si>
  <si>
    <t>91925</t>
  </si>
  <si>
    <t>CABO DE COBRE FLEXÍVEL ISOLADO, 1,5 MM², ANTI-CHAMA 0,6/1,0 KV, PARA CIRCUITOS TERMINAIS - FORNECIMENTO E INSTALAÇÃO. AF_03/2023</t>
  </si>
  <si>
    <t>7.2</t>
  </si>
  <si>
    <t>91933</t>
  </si>
  <si>
    <t>CABO DE COBRE FLEXÍVEL ISOLADO, 10 MM², ANTI-CHAMA 0,6/1,0 KV, PARA CIRCUITOS TERMINAIS - FORNECIMENTO E INSTALAÇÃO. AF_03/2023</t>
  </si>
  <si>
    <t>7.3</t>
  </si>
  <si>
    <t>91935</t>
  </si>
  <si>
    <t>CABO DE COBRE FLEXÍVEL ISOLADO, 16 MM², ANTI-CHAMA 0,6/1,0 KV, PARA CIRCUITOS TERMINAIS - FORNECIMENTO E INSTALAÇÃO. AF_03/2023</t>
  </si>
  <si>
    <t>7.4</t>
  </si>
  <si>
    <t>91927</t>
  </si>
  <si>
    <t>CABO DE COBRE FLEXÍVEL ISOLADO, 2,5 MM², ANTI-CHAMA 0,6/1,0 KV, PARA CIRCUITOS TERMINAIS - FORNECIMENTO E INSTALAÇÃO. AF_03/2023</t>
  </si>
  <si>
    <t>7.5</t>
  </si>
  <si>
    <t>91953</t>
  </si>
  <si>
    <t>INTERRUPTOR SIMPLES (1 MÓDULO), 10A/250V, INCLUINDO SUPORTE E PLACA - FORNECIMENTO E INSTALAÇÃO. AF_03/2023</t>
  </si>
  <si>
    <t>7.6</t>
  </si>
  <si>
    <t>91959</t>
  </si>
  <si>
    <t>INTERRUPTOR SIMPLES (2 MÓDULOS), 10A/250V, INCLUINDO SUPORTE E PLACA - FORNECIMENTO E INSTALAÇÃO. AF_03/2023</t>
  </si>
  <si>
    <t>7.7</t>
  </si>
  <si>
    <t>91992</t>
  </si>
  <si>
    <t>TOMADA ALTA DE EMBUTIR (1 MÓDULO), 2P+T 10 A, INCLUINDO SUPORTE E PLACA - FORNECIMENTO E INSTALAÇÃO. AF_03/2023</t>
  </si>
  <si>
    <t>7.8</t>
  </si>
  <si>
    <t>93660</t>
  </si>
  <si>
    <t>DISJUNTOR BIPOLAR TIPO DIN, CORRENTE NOMINAL DE 10A - FORNECIMENTO E INSTALAÇÃO. AF_07/2025</t>
  </si>
  <si>
    <t>7.9</t>
  </si>
  <si>
    <t>ED-34480</t>
  </si>
  <si>
    <t>DISJUNTOR BIPOLAR TIPO DIN, CORRENTE NOMINAL DE 63A, FORNECIMENTO E INSTALAÇÃO, INCLUSIVE TERMINAL ILHÓS</t>
  </si>
  <si>
    <t>7.10</t>
  </si>
  <si>
    <t>93654</t>
  </si>
  <si>
    <t>DISJUNTOR MONOPOLAR TIPO DIN, CORRENTE NOMINAL DE 16A - FORNECIMENTO E INSTALAÇÃO. AF_07/2025</t>
  </si>
  <si>
    <t>7.11</t>
  </si>
  <si>
    <t>106027</t>
  </si>
  <si>
    <t>DISPOSITIVO DPS 20KA-175V OU 275V - FORNECIMENTO E INSTALAÇÃO. AF_07/2025</t>
  </si>
  <si>
    <t>7.12</t>
  </si>
  <si>
    <t>91845</t>
  </si>
  <si>
    <t>ELETRODUTO FLEXÍVEL CORRUGADO REFORÇADO, PVC, DN 25 MM (3/4"), PARA CIRCUITOS TERMINAIS, INSTALADO EM LAJE - FORNECIMENTO E INSTALAÇÃO. AF_03/2023</t>
  </si>
  <si>
    <t>7.13</t>
  </si>
  <si>
    <t>97668</t>
  </si>
  <si>
    <t>ELETRODUTO FLEXÍVEL CORRUGADO, PEAD, DN 63 (2"), PARA REDE ENTERRADA DE DISTRIBUIÇÃO DE ENERGIA ELÉTRICA - FORNECIMENTO E INSTALAÇÃO. AF_12/2021</t>
  </si>
  <si>
    <t>7.14</t>
  </si>
  <si>
    <t>GOINFRA</t>
  </si>
  <si>
    <t>071648</t>
  </si>
  <si>
    <t>LUMINÁRIA PLAFON LED QUADRADA DE SOBREPOR, 30W, 40X40 CM (MEDIDAS APROXIMADAS)</t>
  </si>
  <si>
    <t>7.15</t>
  </si>
  <si>
    <t>071646</t>
  </si>
  <si>
    <t>LUMINÁRIA PLAFON LED QUADRADA DE SOBREPOR, 18W, 20X20 CM (MEDIDAS APROXIMADAS)</t>
  </si>
  <si>
    <t>7.16</t>
  </si>
  <si>
    <t>ED-20579</t>
  </si>
  <si>
    <t>ENTRADA DE ENERGIA AÉREA, TIPO B1, PADRÃO CEMIG, CARGA INSTALADA DE ATÉ 10KW, BIFÁSICO, COM SAÍDA SUBTERRÂNEA, INCLUSIVE POSTE, CAIXA PARA MEDIDOR, DISJUNTOR, BARRAMENTO, ATERRAMENTO E ACESSÓRIOS</t>
  </si>
  <si>
    <t>7.17</t>
  </si>
  <si>
    <t>101879</t>
  </si>
  <si>
    <t>QUADRO DE DISTRIBUIÇÃO DE ENERGIA EM CHAPA DE AÇO GALVANIZADO, DE EMBUTIR, COM BARRAMENTO TRIFÁSICO, PARA 24 DISJUNTORES DIN 100A - FORNECIMENTO E INSTALAÇÃO. AF_07/2025</t>
  </si>
  <si>
    <t>8.</t>
  </si>
  <si>
    <t>Serviços finais</t>
  </si>
  <si>
    <t>8.1</t>
  </si>
  <si>
    <t>ED-50266</t>
  </si>
  <si>
    <t>LIMPEZA FINAL PARA ENTREGA DA OBRA</t>
  </si>
  <si>
    <t>TOTAL</t>
  </si>
  <si>
    <t>GUSTAVO RIBEIRO DE MOURA</t>
  </si>
  <si>
    <t>ARQUITETO CAU: A 92331-1</t>
  </si>
  <si>
    <t>CRONOGRAMA FÍSICO-FINANCEIRO</t>
  </si>
  <si>
    <t>ITEM</t>
  </si>
  <si>
    <t>CÓDIGO</t>
  </si>
  <si>
    <t>ETAPAS/DESCRIÇÃO</t>
  </si>
  <si>
    <t>FÍSICO/ FINANCEIRO</t>
  </si>
  <si>
    <t>TOTAL  ETAPAS</t>
  </si>
  <si>
    <t>MÊS 1</t>
  </si>
  <si>
    <t>MÊS 2</t>
  </si>
  <si>
    <t>MÊS 3</t>
  </si>
  <si>
    <t>MÊS 4</t>
  </si>
  <si>
    <t>MÊS 5</t>
  </si>
  <si>
    <t>MÊS 6</t>
  </si>
  <si>
    <t>Físico %</t>
  </si>
  <si>
    <t>Financeiro</t>
  </si>
  <si>
    <t xml:space="preserve"> </t>
  </si>
  <si>
    <t>Observações:</t>
  </si>
  <si>
    <t>PRAZO DE EXECUÇÃO: 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</si>
</sst>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quot;* #,##0.00_-;\-&quot;R$&quot;* #,##0.00_-;_-&quot;R$&quot;* &quot;-&quot;??_-;_-@_-"/>
    <numFmt numFmtId="165" formatCode="_-[$R$-416]\ * #,##0.00_-;\-[$R$-416]\ * #,##0.00_-;_-[$R$-416]\ * &quot;-&quot;??_-;_-@_-"/>
    <numFmt numFmtId="166" formatCode="0.0%"/>
    <numFmt numFmtId="167" formatCode="&quot;R$&quot;\ #,##0.00"/>
    <numFmt numFmtId="168" formatCode="[$-F800]dddd\,\ mmmm\ dd\,\ yyyy"/>
    <numFmt numFmtId="169" formatCode="_(* #,##0.00_);_(* \(#,##0.00\);_(* &quot;-&quot;??_);_(@_)"/>
    <numFmt numFmtId="170" formatCode="&quot;R$ &quot;#,##0.00"/>
  </numFmts>
  <fonts count="9" x14ac:knownFonts="1">
    <font>
      <sz val="10"/>
      <name val="Arial"/>
      <family val="2"/>
    </font>
    <font>
      <b/>
      <sz val="10"/>
      <color theme="0"/>
      <name val="Arial"/>
      <family val="2"/>
    </font>
    <font>
      <b/>
      <sz val="10"/>
      <name val="Arial"/>
      <family val="2"/>
    </font>
    <font>
      <sz val="10"/>
      <name val="Arial"/>
      <family val="2"/>
    </font>
    <font>
      <sz val="10"/>
      <color theme="0"/>
      <name val="Arial"/>
      <family val="2"/>
    </font>
    <font>
      <b/>
      <sz val="12"/>
      <name val="Arial"/>
      <family val="2"/>
    </font>
    <font>
      <sz val="9"/>
      <name val="Arial"/>
      <family val="2"/>
    </font>
    <font>
      <b/>
      <sz val="9"/>
      <name val="Arial"/>
      <family val="2"/>
    </font>
    <font>
      <sz val="8"/>
      <name val="Arial"/>
      <family val="2"/>
    </font>
  </fonts>
  <fills count="9">
    <fill>
      <patternFill patternType="none"/>
    </fill>
    <fill>
      <patternFill patternType="gray125"/>
    </fill>
    <fill>
      <patternFill patternType="solid">
        <fgColor rgb="FFF6F4F6"/>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indexed="64"/>
      </top>
      <bottom style="thin">
        <color theme="2" tint="-0.499984740745262"/>
      </bottom>
      <diagonal/>
    </border>
    <border>
      <left/>
      <right/>
      <top style="thin">
        <color indexed="64"/>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theme="2" tint="-0.499984740745262"/>
      </right>
      <top style="thin">
        <color theme="2" tint="-0.499984740745262"/>
      </top>
      <bottom style="thin">
        <color theme="2"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theme="2" tint="-0.499984740745262"/>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164" fontId="3" fillId="0" borderId="0"/>
    <xf numFmtId="0" fontId="3" fillId="0" borderId="0"/>
    <xf numFmtId="9" fontId="3" fillId="0" borderId="0"/>
    <xf numFmtId="169" fontId="3" fillId="0" borderId="0"/>
  </cellStyleXfs>
  <cellXfs count="166">
    <xf numFmtId="0" fontId="0" fillId="0" borderId="0" xfId="0"/>
    <xf numFmtId="0" fontId="0" fillId="2" borderId="5" xfId="0" applyFill="1" applyBorder="1" applyAlignment="1">
      <alignment horizontal="center" vertical="center" wrapText="1"/>
    </xf>
    <xf numFmtId="0" fontId="0" fillId="3" borderId="2" xfId="0"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2" borderId="3" xfId="0" applyFill="1" applyBorder="1" applyAlignment="1">
      <alignment vertical="center" wrapText="1"/>
    </xf>
    <xf numFmtId="0" fontId="0" fillId="3" borderId="4" xfId="0" applyFill="1" applyBorder="1" applyAlignment="1">
      <alignment vertical="center" wrapText="1"/>
    </xf>
    <xf numFmtId="0" fontId="0" fillId="2" borderId="8" xfId="0" applyFill="1" applyBorder="1" applyAlignment="1">
      <alignment horizontal="center" vertical="center"/>
    </xf>
    <xf numFmtId="0" fontId="0" fillId="3" borderId="8" xfId="0" applyFill="1" applyBorder="1" applyAlignment="1">
      <alignment horizontal="center" vertical="center"/>
    </xf>
    <xf numFmtId="165" fontId="0" fillId="2" borderId="8" xfId="1" applyNumberFormat="1" applyFont="1" applyFill="1" applyBorder="1" applyAlignment="1">
      <alignment vertical="center"/>
    </xf>
    <xf numFmtId="165" fontId="0" fillId="3" borderId="8" xfId="1" applyNumberFormat="1" applyFont="1" applyFill="1" applyBorder="1" applyAlignment="1">
      <alignment vertical="center"/>
    </xf>
    <xf numFmtId="0" fontId="0" fillId="2" borderId="5" xfId="0" applyFill="1" applyBorder="1" applyAlignment="1">
      <alignment horizontal="center" vertical="center"/>
    </xf>
    <xf numFmtId="0" fontId="0" fillId="3" borderId="2" xfId="0" applyFill="1" applyBorder="1" applyAlignment="1">
      <alignment horizontal="center" vertical="center"/>
    </xf>
    <xf numFmtId="0" fontId="4" fillId="6" borderId="8" xfId="0" applyFont="1" applyFill="1" applyBorder="1" applyAlignment="1">
      <alignment horizontal="center" vertical="center"/>
    </xf>
    <xf numFmtId="165" fontId="4" fillId="6" borderId="8" xfId="1" applyNumberFormat="1" applyFont="1" applyFill="1" applyBorder="1" applyAlignment="1">
      <alignment vertical="center"/>
    </xf>
    <xf numFmtId="165" fontId="0" fillId="7" borderId="8" xfId="1" applyNumberFormat="1" applyFont="1" applyFill="1" applyBorder="1" applyAlignment="1">
      <alignment vertical="center"/>
    </xf>
    <xf numFmtId="0" fontId="0" fillId="3" borderId="0" xfId="0" applyFill="1" applyAlignment="1">
      <alignment horizontal="left"/>
    </xf>
    <xf numFmtId="0" fontId="2" fillId="3" borderId="0" xfId="0" applyFont="1" applyFill="1" applyAlignment="1">
      <alignment horizontal="center"/>
    </xf>
    <xf numFmtId="0" fontId="2" fillId="3" borderId="0" xfId="0" applyFont="1" applyFill="1" applyAlignment="1">
      <alignment horizontal="center" vertical="center"/>
    </xf>
    <xf numFmtId="0" fontId="1" fillId="3" borderId="0" xfId="0" applyFont="1" applyFill="1" applyAlignment="1">
      <alignment vertical="center"/>
    </xf>
    <xf numFmtId="0" fontId="0" fillId="7" borderId="8" xfId="0" applyFill="1" applyBorder="1" applyAlignment="1">
      <alignment horizontal="center" vertical="center"/>
    </xf>
    <xf numFmtId="0" fontId="0" fillId="3" borderId="0" xfId="0" applyFill="1"/>
    <xf numFmtId="0" fontId="0" fillId="3" borderId="17" xfId="0" applyFill="1" applyBorder="1"/>
    <xf numFmtId="0" fontId="0" fillId="3" borderId="0" xfId="0" applyFill="1" applyAlignment="1">
      <alignment vertical="center"/>
    </xf>
    <xf numFmtId="0" fontId="0" fillId="0" borderId="16" xfId="0" applyBorder="1" applyAlignment="1">
      <alignment horizontal="center" vertical="center"/>
    </xf>
    <xf numFmtId="168" fontId="0" fillId="0" borderId="0" xfId="0" applyNumberFormat="1" applyAlignment="1">
      <alignment horizontal="center"/>
    </xf>
    <xf numFmtId="0" fontId="0" fillId="0" borderId="14" xfId="0" applyBorder="1"/>
    <xf numFmtId="0" fontId="0" fillId="0" borderId="16" xfId="0" applyBorder="1" applyAlignment="1">
      <alignment horizontal="center"/>
    </xf>
    <xf numFmtId="0" fontId="0" fillId="0" borderId="16" xfId="0" applyBorder="1"/>
    <xf numFmtId="0" fontId="0" fillId="0" borderId="18" xfId="0" applyBorder="1"/>
    <xf numFmtId="0" fontId="2" fillId="3" borderId="1" xfId="0" applyFont="1" applyFill="1" applyBorder="1"/>
    <xf numFmtId="0" fontId="0" fillId="3" borderId="20" xfId="0" applyFill="1" applyBorder="1" applyAlignment="1">
      <alignment vertical="center"/>
    </xf>
    <xf numFmtId="0" fontId="2" fillId="3" borderId="17" xfId="0" applyFont="1" applyFill="1" applyBorder="1"/>
    <xf numFmtId="0" fontId="1" fillId="3" borderId="20" xfId="0" applyFont="1" applyFill="1" applyBorder="1" applyAlignment="1">
      <alignment vertical="center"/>
    </xf>
    <xf numFmtId="0" fontId="4" fillId="6" borderId="21" xfId="0" applyFont="1" applyFill="1" applyBorder="1" applyAlignment="1">
      <alignment horizontal="left" vertical="center"/>
    </xf>
    <xf numFmtId="166" fontId="4" fillId="6" borderId="22" xfId="3" applyNumberFormat="1" applyFont="1" applyFill="1" applyBorder="1" applyAlignment="1">
      <alignment horizontal="center" vertical="center"/>
    </xf>
    <xf numFmtId="0" fontId="0" fillId="7" borderId="21" xfId="0" applyFill="1" applyBorder="1" applyAlignment="1">
      <alignment horizontal="left" vertical="center"/>
    </xf>
    <xf numFmtId="166" fontId="0" fillId="7" borderId="22" xfId="3" applyNumberFormat="1" applyFont="1" applyFill="1" applyBorder="1" applyAlignment="1">
      <alignment horizontal="center" vertical="center"/>
    </xf>
    <xf numFmtId="0" fontId="0" fillId="2" borderId="21" xfId="0" applyFill="1" applyBorder="1" applyAlignment="1">
      <alignment horizontal="left" vertical="center"/>
    </xf>
    <xf numFmtId="166" fontId="0" fillId="2" borderId="22" xfId="3" applyNumberFormat="1" applyFont="1" applyFill="1" applyBorder="1" applyAlignment="1">
      <alignment horizontal="center" vertical="center"/>
    </xf>
    <xf numFmtId="0" fontId="0" fillId="3" borderId="21" xfId="0" applyFill="1" applyBorder="1" applyAlignment="1">
      <alignment horizontal="left" vertical="center"/>
    </xf>
    <xf numFmtId="166" fontId="0" fillId="3" borderId="22" xfId="3" applyNumberFormat="1" applyFont="1" applyFill="1" applyBorder="1" applyAlignment="1">
      <alignment horizontal="center" vertical="center"/>
    </xf>
    <xf numFmtId="0" fontId="1" fillId="5" borderId="12" xfId="0" applyFont="1" applyFill="1" applyBorder="1"/>
    <xf numFmtId="10" fontId="4" fillId="6" borderId="8" xfId="3" applyNumberFormat="1" applyFont="1" applyFill="1" applyBorder="1" applyAlignment="1">
      <alignment horizontal="center" vertical="center"/>
    </xf>
    <xf numFmtId="10" fontId="0" fillId="7" borderId="8" xfId="3" applyNumberFormat="1" applyFont="1" applyFill="1" applyBorder="1" applyAlignment="1">
      <alignment horizontal="center" vertical="center"/>
    </xf>
    <xf numFmtId="10" fontId="0" fillId="2" borderId="8" xfId="3" applyNumberFormat="1" applyFont="1" applyFill="1" applyBorder="1" applyAlignment="1">
      <alignment horizontal="center" vertical="center"/>
    </xf>
    <xf numFmtId="10" fontId="0" fillId="3" borderId="8" xfId="3" applyNumberFormat="1" applyFont="1" applyFill="1" applyBorder="1" applyAlignment="1">
      <alignment horizontal="center" vertical="center"/>
    </xf>
    <xf numFmtId="0" fontId="3" fillId="3" borderId="25" xfId="2" applyFill="1" applyBorder="1"/>
    <xf numFmtId="0" fontId="3" fillId="3" borderId="26" xfId="2" applyFill="1" applyBorder="1"/>
    <xf numFmtId="0" fontId="3" fillId="3" borderId="26" xfId="2" applyFill="1" applyBorder="1" applyAlignment="1">
      <alignment wrapText="1"/>
    </xf>
    <xf numFmtId="0" fontId="3" fillId="3" borderId="27" xfId="2" applyFill="1" applyBorder="1"/>
    <xf numFmtId="0" fontId="3" fillId="3" borderId="0" xfId="2" applyFill="1"/>
    <xf numFmtId="0" fontId="3" fillId="3" borderId="28" xfId="2" applyFill="1" applyBorder="1"/>
    <xf numFmtId="0" fontId="3" fillId="3" borderId="0" xfId="2" applyFill="1" applyAlignment="1">
      <alignment wrapText="1"/>
    </xf>
    <xf numFmtId="0" fontId="3" fillId="3" borderId="29" xfId="2" applyFill="1" applyBorder="1"/>
    <xf numFmtId="0" fontId="2" fillId="3" borderId="43" xfId="2" applyFont="1" applyFill="1" applyBorder="1" applyAlignment="1">
      <alignment horizontal="center" vertical="center"/>
    </xf>
    <xf numFmtId="0" fontId="2" fillId="3" borderId="36" xfId="2" applyFont="1" applyFill="1" applyBorder="1" applyAlignment="1">
      <alignment horizontal="center" vertical="center"/>
    </xf>
    <xf numFmtId="0" fontId="2" fillId="3" borderId="36" xfId="2" applyFont="1" applyFill="1" applyBorder="1" applyAlignment="1">
      <alignment horizontal="center" vertical="center" wrapText="1"/>
    </xf>
    <xf numFmtId="0" fontId="2" fillId="3" borderId="37" xfId="2" applyFont="1" applyFill="1" applyBorder="1" applyAlignment="1">
      <alignment horizontal="center" vertical="center"/>
    </xf>
    <xf numFmtId="10" fontId="3" fillId="3" borderId="0" xfId="2" applyNumberFormat="1" applyFill="1"/>
    <xf numFmtId="49" fontId="6" fillId="3" borderId="48" xfId="2" applyNumberFormat="1" applyFont="1" applyFill="1" applyBorder="1" applyAlignment="1">
      <alignment horizontal="center" vertical="top" wrapText="1"/>
    </xf>
    <xf numFmtId="10" fontId="6" fillId="3" borderId="45" xfId="2" applyNumberFormat="1" applyFont="1" applyFill="1" applyBorder="1" applyAlignment="1">
      <alignment vertical="top" wrapText="1"/>
    </xf>
    <xf numFmtId="10" fontId="6" fillId="3" borderId="45" xfId="4" applyNumberFormat="1" applyFont="1" applyFill="1" applyBorder="1" applyAlignment="1">
      <alignment vertical="top" wrapText="1"/>
    </xf>
    <xf numFmtId="10" fontId="6" fillId="3" borderId="46" xfId="2" applyNumberFormat="1" applyFont="1" applyFill="1" applyBorder="1" applyAlignment="1">
      <alignment vertical="top" wrapText="1"/>
    </xf>
    <xf numFmtId="4" fontId="6" fillId="3" borderId="48" xfId="2" applyNumberFormat="1" applyFont="1" applyFill="1" applyBorder="1" applyAlignment="1">
      <alignment vertical="top" wrapText="1"/>
    </xf>
    <xf numFmtId="49" fontId="7" fillId="8" borderId="51" xfId="2" applyNumberFormat="1" applyFont="1" applyFill="1" applyBorder="1" applyAlignment="1">
      <alignment horizontal="center" vertical="top" wrapText="1"/>
    </xf>
    <xf numFmtId="10" fontId="7" fillId="8" borderId="51" xfId="2" applyNumberFormat="1" applyFont="1" applyFill="1" applyBorder="1" applyAlignment="1">
      <alignment vertical="top" wrapText="1"/>
    </xf>
    <xf numFmtId="49" fontId="7" fillId="8" borderId="56" xfId="2" applyNumberFormat="1" applyFont="1" applyFill="1" applyBorder="1" applyAlignment="1">
      <alignment horizontal="center" vertical="top" wrapText="1"/>
    </xf>
    <xf numFmtId="170" fontId="7" fillId="8" borderId="56" xfId="2" applyNumberFormat="1" applyFont="1" applyFill="1" applyBorder="1" applyAlignment="1">
      <alignment vertical="top" wrapText="1"/>
    </xf>
    <xf numFmtId="0" fontId="3" fillId="3" borderId="28" xfId="2" applyFill="1" applyBorder="1" applyAlignment="1">
      <alignment vertical="center"/>
    </xf>
    <xf numFmtId="0" fontId="3" fillId="3" borderId="29" xfId="2" applyFill="1" applyBorder="1" applyAlignment="1">
      <alignment vertical="center"/>
    </xf>
    <xf numFmtId="0" fontId="2" fillId="3" borderId="25" xfId="2" applyFont="1" applyFill="1" applyBorder="1" applyAlignment="1">
      <alignment wrapText="1"/>
    </xf>
    <xf numFmtId="0" fontId="2" fillId="3" borderId="26" xfId="2" applyFont="1" applyFill="1" applyBorder="1" applyAlignment="1">
      <alignment wrapText="1"/>
    </xf>
    <xf numFmtId="0" fontId="2" fillId="3" borderId="58" xfId="2" applyFont="1" applyFill="1" applyBorder="1" applyAlignment="1">
      <alignment wrapText="1"/>
    </xf>
    <xf numFmtId="0" fontId="3" fillId="3" borderId="59" xfId="2" applyFill="1" applyBorder="1"/>
    <xf numFmtId="0" fontId="0" fillId="0" borderId="28" xfId="0" applyBorder="1"/>
    <xf numFmtId="0" fontId="3" fillId="3" borderId="20" xfId="2" applyFill="1" applyBorder="1" applyAlignment="1">
      <alignment vertical="center"/>
    </xf>
    <xf numFmtId="0" fontId="2" fillId="3" borderId="17" xfId="2" applyFont="1" applyFill="1" applyBorder="1"/>
    <xf numFmtId="0" fontId="6" fillId="3" borderId="29" xfId="2" applyFont="1" applyFill="1" applyBorder="1"/>
    <xf numFmtId="0" fontId="8" fillId="3" borderId="20" xfId="2" applyFont="1" applyFill="1" applyBorder="1" applyAlignment="1">
      <alignment vertical="center"/>
    </xf>
    <xf numFmtId="0" fontId="3" fillId="3" borderId="17" xfId="2" applyFill="1" applyBorder="1"/>
    <xf numFmtId="0" fontId="3" fillId="3" borderId="20" xfId="2" applyFill="1" applyBorder="1"/>
    <xf numFmtId="0" fontId="3" fillId="3" borderId="60" xfId="2" applyFill="1" applyBorder="1"/>
    <xf numFmtId="0" fontId="3" fillId="3" borderId="54" xfId="2" applyFill="1" applyBorder="1"/>
    <xf numFmtId="0" fontId="3" fillId="3" borderId="61" xfId="2" applyFill="1" applyBorder="1"/>
    <xf numFmtId="0" fontId="0" fillId="0" borderId="53" xfId="0" applyBorder="1"/>
    <xf numFmtId="0" fontId="0" fillId="0" borderId="54" xfId="0" applyBorder="1"/>
    <xf numFmtId="0" fontId="3" fillId="3" borderId="55" xfId="2" applyFill="1" applyBorder="1"/>
    <xf numFmtId="170" fontId="3" fillId="3" borderId="0" xfId="2" applyNumberFormat="1" applyFill="1"/>
    <xf numFmtId="0" fontId="0" fillId="7" borderId="4" xfId="0" applyFill="1" applyBorder="1" applyAlignment="1">
      <alignment horizontal="left" vertical="center" wrapText="1"/>
    </xf>
    <xf numFmtId="0" fontId="0" fillId="7" borderId="3" xfId="0" applyFill="1" applyBorder="1" applyAlignment="1">
      <alignment horizontal="left" vertical="center" wrapText="1"/>
    </xf>
    <xf numFmtId="0" fontId="4" fillId="6" borderId="6" xfId="0" applyFont="1" applyFill="1" applyBorder="1" applyAlignment="1">
      <alignment horizontal="left" vertical="center" wrapText="1"/>
    </xf>
    <xf numFmtId="0" fontId="4" fillId="6" borderId="7" xfId="0" applyFont="1" applyFill="1" applyBorder="1" applyAlignment="1">
      <alignment horizontal="left" vertical="center" wrapText="1"/>
    </xf>
    <xf numFmtId="49" fontId="6" fillId="3" borderId="45" xfId="2" applyNumberFormat="1" applyFont="1" applyFill="1" applyBorder="1" applyAlignment="1">
      <alignment horizontal="center" vertical="top" wrapText="1"/>
    </xf>
    <xf numFmtId="4" fontId="6" fillId="3" borderId="49" xfId="2" applyNumberFormat="1" applyFont="1" applyFill="1" applyBorder="1" applyAlignment="1">
      <alignment vertical="top" wrapText="1"/>
    </xf>
    <xf numFmtId="10" fontId="7" fillId="8" borderId="52" xfId="2" applyNumberFormat="1" applyFont="1" applyFill="1" applyBorder="1" applyAlignment="1">
      <alignment vertical="top" wrapText="1"/>
    </xf>
    <xf numFmtId="170" fontId="7" fillId="8" borderId="57" xfId="2" applyNumberFormat="1" applyFont="1" applyFill="1" applyBorder="1" applyAlignment="1">
      <alignment vertical="top" wrapText="1"/>
    </xf>
    <xf numFmtId="0" fontId="3" fillId="3" borderId="0" xfId="2" applyFill="1" applyAlignment="1">
      <alignment vertical="center"/>
    </xf>
    <xf numFmtId="0" fontId="3" fillId="3" borderId="0" xfId="2" applyFill="1" applyAlignment="1">
      <alignment vertical="center" wrapText="1"/>
    </xf>
    <xf numFmtId="0" fontId="0" fillId="7" borderId="23" xfId="0" applyFill="1" applyBorder="1" applyAlignment="1">
      <alignment horizontal="left" vertical="center"/>
    </xf>
    <xf numFmtId="0" fontId="5" fillId="3" borderId="28" xfId="2" applyFont="1" applyFill="1" applyBorder="1" applyAlignment="1">
      <alignment horizontal="center"/>
    </xf>
    <xf numFmtId="0" fontId="5" fillId="3" borderId="0" xfId="2" applyFont="1" applyFill="1" applyAlignment="1">
      <alignment horizontal="center"/>
    </xf>
    <xf numFmtId="0" fontId="5" fillId="3" borderId="29" xfId="2" applyFont="1" applyFill="1" applyBorder="1" applyAlignment="1">
      <alignment horizontal="center"/>
    </xf>
    <xf numFmtId="0" fontId="2" fillId="3" borderId="30" xfId="2" applyFont="1" applyFill="1" applyBorder="1" applyAlignment="1">
      <alignment horizontal="center" vertical="center"/>
    </xf>
    <xf numFmtId="0" fontId="2" fillId="3" borderId="31" xfId="2" applyFont="1" applyFill="1" applyBorder="1" applyAlignment="1">
      <alignment horizontal="center" vertical="center"/>
    </xf>
    <xf numFmtId="0" fontId="2" fillId="3" borderId="32" xfId="2" applyFont="1" applyFill="1" applyBorder="1" applyAlignment="1">
      <alignment horizontal="center" vertical="center"/>
    </xf>
    <xf numFmtId="0" fontId="2" fillId="3" borderId="33" xfId="2" applyFont="1" applyFill="1" applyBorder="1" applyAlignment="1">
      <alignment horizontal="left" vertical="center"/>
    </xf>
    <xf numFmtId="0" fontId="2" fillId="3" borderId="34" xfId="2" applyFont="1" applyFill="1" applyBorder="1" applyAlignment="1">
      <alignment horizontal="left" vertical="center"/>
    </xf>
    <xf numFmtId="0" fontId="2" fillId="3" borderId="35" xfId="2" applyFont="1" applyFill="1" applyBorder="1" applyAlignment="1">
      <alignment horizontal="left" vertical="center"/>
    </xf>
    <xf numFmtId="167" fontId="2" fillId="3" borderId="34" xfId="2" applyNumberFormat="1" applyFont="1" applyFill="1" applyBorder="1" applyAlignment="1">
      <alignment horizontal="left" vertical="center"/>
    </xf>
    <xf numFmtId="167" fontId="2" fillId="3" borderId="35" xfId="2" applyNumberFormat="1" applyFont="1" applyFill="1" applyBorder="1" applyAlignment="1">
      <alignment horizontal="left" vertical="center"/>
    </xf>
    <xf numFmtId="14" fontId="2" fillId="3" borderId="36" xfId="2" applyNumberFormat="1" applyFont="1" applyFill="1" applyBorder="1" applyAlignment="1">
      <alignment horizontal="left" vertical="center"/>
    </xf>
    <xf numFmtId="0" fontId="2" fillId="3" borderId="36" xfId="2" applyFont="1" applyFill="1" applyBorder="1" applyAlignment="1">
      <alignment horizontal="left" vertical="center"/>
    </xf>
    <xf numFmtId="0" fontId="2" fillId="3" borderId="37" xfId="2" applyFont="1" applyFill="1" applyBorder="1" applyAlignment="1">
      <alignment horizontal="left" vertical="center"/>
    </xf>
    <xf numFmtId="0" fontId="2" fillId="3" borderId="38" xfId="2" applyFont="1" applyFill="1" applyBorder="1" applyAlignment="1">
      <alignment horizontal="left" vertical="center"/>
    </xf>
    <xf numFmtId="0" fontId="2" fillId="3" borderId="39" xfId="2" applyFont="1" applyFill="1" applyBorder="1" applyAlignment="1">
      <alignment horizontal="left" vertical="center"/>
    </xf>
    <xf numFmtId="0" fontId="2" fillId="3" borderId="40" xfId="2" applyFont="1" applyFill="1" applyBorder="1" applyAlignment="1">
      <alignment horizontal="left" vertical="center"/>
    </xf>
    <xf numFmtId="0" fontId="2" fillId="3" borderId="39" xfId="2" applyFont="1" applyFill="1" applyBorder="1" applyAlignment="1">
      <alignment horizontal="left" vertical="center" wrapText="1"/>
    </xf>
    <xf numFmtId="0" fontId="2" fillId="3" borderId="41" xfId="2" applyFont="1" applyFill="1" applyBorder="1" applyAlignment="1">
      <alignment horizontal="left" vertical="center"/>
    </xf>
    <xf numFmtId="0" fontId="2" fillId="3" borderId="42" xfId="2" applyFont="1" applyFill="1" applyBorder="1" applyAlignment="1">
      <alignment horizontal="left" vertical="center"/>
    </xf>
    <xf numFmtId="0" fontId="3" fillId="3" borderId="44" xfId="2" applyFill="1" applyBorder="1" applyAlignment="1">
      <alignment vertical="top" wrapText="1"/>
    </xf>
    <xf numFmtId="0" fontId="3" fillId="3" borderId="47" xfId="2" applyFill="1" applyBorder="1" applyAlignment="1">
      <alignment vertical="top" wrapText="1"/>
    </xf>
    <xf numFmtId="49" fontId="3" fillId="3" borderId="45" xfId="2" applyNumberFormat="1" applyFill="1" applyBorder="1" applyAlignment="1">
      <alignment vertical="top" wrapText="1"/>
    </xf>
    <xf numFmtId="0" fontId="3" fillId="3" borderId="48" xfId="2" applyFill="1" applyBorder="1" applyAlignment="1">
      <alignment vertical="top" wrapText="1"/>
    </xf>
    <xf numFmtId="0" fontId="3" fillId="3" borderId="45" xfId="2" applyFill="1" applyBorder="1" applyAlignment="1">
      <alignment vertical="top" wrapText="1"/>
    </xf>
    <xf numFmtId="49" fontId="3" fillId="3" borderId="48" xfId="2" applyNumberFormat="1" applyFill="1" applyBorder="1" applyAlignment="1">
      <alignment vertical="top" wrapText="1"/>
    </xf>
    <xf numFmtId="0" fontId="2" fillId="8" borderId="50" xfId="2" applyFont="1" applyFill="1" applyBorder="1" applyAlignment="1">
      <alignment horizontal="center" vertical="center" wrapText="1"/>
    </xf>
    <xf numFmtId="0" fontId="2" fillId="8" borderId="16" xfId="2" applyFont="1" applyFill="1" applyBorder="1" applyAlignment="1">
      <alignment horizontal="center" vertical="center" wrapText="1"/>
    </xf>
    <xf numFmtId="0" fontId="2" fillId="8" borderId="18" xfId="2" applyFont="1" applyFill="1" applyBorder="1" applyAlignment="1">
      <alignment horizontal="center" vertical="center" wrapText="1"/>
    </xf>
    <xf numFmtId="0" fontId="2" fillId="8" borderId="53" xfId="2" applyFont="1" applyFill="1" applyBorder="1" applyAlignment="1">
      <alignment horizontal="center" vertical="center" wrapText="1"/>
    </xf>
    <xf numFmtId="0" fontId="2" fillId="8" borderId="54" xfId="2" applyFont="1" applyFill="1" applyBorder="1" applyAlignment="1">
      <alignment horizontal="center" vertical="center" wrapText="1"/>
    </xf>
    <xf numFmtId="0" fontId="2" fillId="8" borderId="55" xfId="2" applyFont="1" applyFill="1" applyBorder="1" applyAlignment="1">
      <alignment horizontal="center" vertical="center" wrapText="1"/>
    </xf>
    <xf numFmtId="0" fontId="8" fillId="3" borderId="16" xfId="2" applyFont="1" applyFill="1" applyBorder="1" applyAlignment="1">
      <alignment horizontal="center" vertical="center"/>
    </xf>
    <xf numFmtId="0" fontId="8" fillId="3" borderId="54" xfId="2" applyFont="1" applyFill="1" applyBorder="1" applyAlignment="1">
      <alignment horizontal="center" vertical="center"/>
    </xf>
    <xf numFmtId="0" fontId="1" fillId="5" borderId="1" xfId="0" applyFont="1" applyFill="1" applyBorder="1" applyAlignment="1">
      <alignment horizontal="center" vertical="center"/>
    </xf>
    <xf numFmtId="0" fontId="1" fillId="5" borderId="10"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 fillId="5" borderId="15"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19"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167" fontId="1" fillId="5" borderId="16" xfId="0" applyNumberFormat="1" applyFont="1" applyFill="1" applyBorder="1" applyAlignment="1">
      <alignment horizontal="center" vertical="center"/>
    </xf>
    <xf numFmtId="167" fontId="1" fillId="5" borderId="18" xfId="0" applyNumberFormat="1" applyFont="1" applyFill="1" applyBorder="1" applyAlignment="1">
      <alignment horizontal="center" vertical="center"/>
    </xf>
    <xf numFmtId="167" fontId="1" fillId="5" borderId="9" xfId="0" applyNumberFormat="1" applyFont="1" applyFill="1" applyBorder="1" applyAlignment="1">
      <alignment horizontal="center" vertical="center"/>
    </xf>
    <xf numFmtId="167" fontId="1" fillId="5" borderId="19" xfId="0" applyNumberFormat="1" applyFont="1" applyFill="1" applyBorder="1" applyAlignment="1">
      <alignment horizontal="center" vertical="center"/>
    </xf>
    <xf numFmtId="167" fontId="0" fillId="3" borderId="16" xfId="0" applyNumberFormat="1" applyFill="1" applyBorder="1" applyAlignment="1">
      <alignment horizontal="center" vertical="center"/>
    </xf>
    <xf numFmtId="167" fontId="0" fillId="3" borderId="18" xfId="0" applyNumberFormat="1" applyFill="1" applyBorder="1" applyAlignment="1">
      <alignment horizontal="center" vertical="center"/>
    </xf>
    <xf numFmtId="167" fontId="0" fillId="3" borderId="9" xfId="0" applyNumberFormat="1" applyFill="1" applyBorder="1" applyAlignment="1">
      <alignment horizontal="center" vertical="center"/>
    </xf>
    <xf numFmtId="167" fontId="0" fillId="3" borderId="19" xfId="0" applyNumberFormat="1" applyFill="1" applyBorder="1" applyAlignment="1">
      <alignment horizontal="center" vertical="center"/>
    </xf>
    <xf numFmtId="10" fontId="0" fillId="4" borderId="16" xfId="0" applyNumberFormat="1" applyFill="1" applyBorder="1" applyAlignment="1">
      <alignment horizontal="center" vertical="center"/>
    </xf>
    <xf numFmtId="10" fontId="0" fillId="4" borderId="18" xfId="0" applyNumberFormat="1" applyFill="1" applyBorder="1" applyAlignment="1">
      <alignment horizontal="center" vertical="center"/>
    </xf>
    <xf numFmtId="10" fontId="0" fillId="4" borderId="9" xfId="0" applyNumberFormat="1" applyFill="1" applyBorder="1" applyAlignment="1">
      <alignment horizontal="center" vertical="center"/>
    </xf>
    <xf numFmtId="10" fontId="0" fillId="4" borderId="19" xfId="0" applyNumberFormat="1" applyFill="1" applyBorder="1" applyAlignment="1">
      <alignment horizontal="center" vertical="center"/>
    </xf>
    <xf numFmtId="0" fontId="0" fillId="3" borderId="12" xfId="0" applyFill="1" applyBorder="1"/>
    <xf numFmtId="0" fontId="0" fillId="3" borderId="13" xfId="0" applyFill="1" applyBorder="1"/>
    <xf numFmtId="0" fontId="2" fillId="3" borderId="14"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9" xfId="0" applyFont="1" applyFill="1" applyBorder="1" applyAlignment="1">
      <alignment horizontal="center" vertical="center"/>
    </xf>
    <xf numFmtId="167" fontId="1" fillId="5" borderId="13" xfId="0" applyNumberFormat="1" applyFont="1" applyFill="1" applyBorder="1" applyAlignment="1">
      <alignment horizontal="center"/>
    </xf>
    <xf numFmtId="167" fontId="1" fillId="5" borderId="24" xfId="0" applyNumberFormat="1" applyFont="1" applyFill="1" applyBorder="1" applyAlignment="1">
      <alignment horizontal="center"/>
    </xf>
    <xf numFmtId="0" fontId="1" fillId="5" borderId="14" xfId="0" applyFont="1" applyFill="1" applyBorder="1" applyAlignment="1">
      <alignment horizontal="center" vertical="center"/>
    </xf>
    <xf numFmtId="0" fontId="1" fillId="5" borderId="16" xfId="0" applyFont="1" applyFill="1" applyBorder="1" applyAlignment="1">
      <alignment horizontal="center" vertical="center"/>
    </xf>
  </cellXfs>
  <cellStyles count="5">
    <cellStyle name="Moeda" xfId="1" builtinId="4"/>
    <cellStyle name="Normal" xfId="0" builtinId="0"/>
    <cellStyle name="Normal 4" xfId="2" xr:uid="{00000000-0005-0000-0000-000002000000}"/>
    <cellStyle name="Porcentagem" xfId="3" builtinId="5"/>
    <cellStyle name="Vírgula 2" xfId="4" xr:uid="{00000000-0005-0000-0000-000004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285750</xdr:colOff>
      <xdr:row>0</xdr:row>
      <xdr:rowOff>133350</xdr:rowOff>
    </xdr:from>
    <xdr:to>
      <xdr:col>7</xdr:col>
      <xdr:colOff>1133475</xdr:colOff>
      <xdr:row>0</xdr:row>
      <xdr:rowOff>1200150</xdr:rowOff>
    </xdr:to>
    <xdr:pic>
      <xdr:nvPicPr>
        <xdr:cNvPr id="4" name="Imagem 3">
          <a:extLst>
            <a:ext uri="{FF2B5EF4-FFF2-40B4-BE49-F238E27FC236}">
              <a16:creationId xmlns:a16="http://schemas.microsoft.com/office/drawing/2014/main" id="{7D5B87A9-1667-DB2B-E784-A452727639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8925" y="133350"/>
          <a:ext cx="7772400" cy="1069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1535206</xdr:colOff>
      <xdr:row>0</xdr:row>
      <xdr:rowOff>56029</xdr:rowOff>
    </xdr:from>
    <xdr:to>
      <xdr:col>7</xdr:col>
      <xdr:colOff>657225</xdr:colOff>
      <xdr:row>4</xdr:row>
      <xdr:rowOff>171450</xdr:rowOff>
    </xdr:to>
    <xdr:pic>
      <xdr:nvPicPr>
        <xdr:cNvPr id="2" name="Imagem 1">
          <a:extLst>
            <a:ext uri="{FF2B5EF4-FFF2-40B4-BE49-F238E27FC236}">
              <a16:creationId xmlns:a16="http://schemas.microsoft.com/office/drawing/2014/main" id="{381965D1-0996-455E-A8F5-3AC180082C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0156" y="56029"/>
          <a:ext cx="7751669" cy="10583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rive%20-%20Kara&#237;ba\CIDADES\Capin&#243;polis\18.%20PAVIMENTA&#199;&#195;O%20DE%20RUAS\OR&#199;AMENTO\Planilha%20Or&#231;ament&#225;ria%20-%20Pavimenta&#231;&#227;o.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CIDADES/Capin&#243;polis/25.%20RECAPEAMENTO%20SEGOV%20500K/3_OR&#199;AMENTO/RO_15%20Planilha%20Or&#231;ament&#225;ria%20-%20Recapeamento%20-%20SEGOV%20(version%201).xlsx" TargetMode="External"/><Relationship Id="rId2" Type="http://schemas.openxmlformats.org/officeDocument/2006/relationships/externalLinkPath" Target="file:///G:\Meu%20Drive\CIDADES\Capin&#243;polis\25.%20RECAPEAMENTO%20SEGOV%20500K\3_OR&#199;AMENTO\RO_15%20Planilha%20Or&#231;ament&#225;ria%20-%20Recapeamento%20-%20SEGOV%20(version%201).xlsx" TargetMode="External"/><Relationship Id="rId1" Type="http://schemas.openxmlformats.org/officeDocument/2006/relationships/externalLinkPath" Target="/Meu%20Drive/CIDADES/Capin&#243;polis/25.%20RECAPEAMENTO%20SEGOV%20500K/3_OR&#199;AMENTO/RO_15%20Planilha%20Or&#231;ament&#225;ria%20-%20Recapeamento%20-%20SEGOV%20(version%20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lanilha%20Or&#231;ament&#225;ria%20-%20Recapeamento%20-%20CR%2092027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rive%20-%20Kara&#237;ba\CIDADES\Capin&#243;polis\11.PARQUE%20EXPOSI&#199;&#213;ES\OR&#199;AMENTO\PLANILHA%20OR&#199;AMENT&#193;RIA%20-%20PARQUE%20DE%20EXPOSI&#199;&#213;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camentaria"/>
      <sheetName val="Memória de Cálculo"/>
      <sheetName val="COTAÇÕES"/>
      <sheetName val="BDI"/>
      <sheetName val="CRONOGRAMA FISICO FINANCEIRO"/>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lanilha Orcamentaria"/>
      <sheetName val="Memória de Cálculo"/>
      <sheetName val="BDI"/>
      <sheetName val="CRONOGRAMA FISICO FINANCEIRO"/>
    </sheetNames>
    <sheetDataSet>
      <sheetData sheetId="0">
        <row r="7">
          <cell r="F7" t="str">
            <v>DATA: 03/10/2023</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ária - Recapea"/>
      <sheetName val="MENU"/>
      <sheetName val="DADOS"/>
      <sheetName val="NOVO"/>
      <sheetName val="BDI"/>
      <sheetName val="ORÇAMENTO"/>
      <sheetName val="Memória de Cálculo"/>
      <sheetName val="CÁLCULO"/>
      <sheetName val="EVENTOS"/>
      <sheetName val="CRONO"/>
      <sheetName val="CRONOPLE"/>
      <sheetName val="PLE"/>
      <sheetName val="QCI"/>
      <sheetName val="BM"/>
      <sheetName val="RRE"/>
      <sheetName val="OFÍCIO"/>
    </sheetNames>
    <sheetDataSet>
      <sheetData sheetId="0" refreshError="1"/>
      <sheetData sheetId="1">
        <row r="1">
          <cell r="J1" t="str">
            <v>PM</v>
          </cell>
        </row>
        <row r="3">
          <cell r="O3">
            <v>1</v>
          </cell>
        </row>
        <row r="4">
          <cell r="O4">
            <v>1</v>
          </cell>
        </row>
      </sheetData>
      <sheetData sheetId="2">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J18" t="str">
            <v>Gerenciamento</v>
          </cell>
        </row>
        <row r="19">
          <cell r="J19" t="str">
            <v>Trabalho social</v>
          </cell>
        </row>
      </sheetData>
      <sheetData sheetId="3"/>
      <sheetData sheetId="4">
        <row r="138">
          <cell r="A138" t="str">
            <v>(SELECIONAR)</v>
          </cell>
        </row>
      </sheetData>
      <sheetData sheetId="5">
        <row r="8">
          <cell r="F8" t="str">
            <v>'[Referência 12-2021.xls]Banco'!$a5:$a$65536</v>
          </cell>
          <cell r="AF8" t="b">
            <v>1</v>
          </cell>
        </row>
        <row r="10">
          <cell r="AF10" t="b">
            <v>1</v>
          </cell>
        </row>
        <row r="11">
          <cell r="AF11" t="b">
            <v>1</v>
          </cell>
        </row>
        <row r="15">
          <cell r="M15" t="str">
            <v>LOTE</v>
          </cell>
          <cell r="X15">
            <v>2581.65</v>
          </cell>
          <cell r="Z15" t="str">
            <v/>
          </cell>
          <cell r="AA15">
            <v>0</v>
          </cell>
          <cell r="AB15">
            <v>0</v>
          </cell>
        </row>
        <row r="16">
          <cell r="X16">
            <v>2581.65</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2581.65</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2581.65</v>
          </cell>
          <cell r="Z25" t="str">
            <v>RA</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sheetData>
      <sheetData sheetId="6"/>
      <sheetData sheetId="7">
        <row r="12">
          <cell r="A12">
            <v>2</v>
          </cell>
        </row>
        <row r="15">
          <cell r="M15">
            <v>1</v>
          </cell>
          <cell r="Q15">
            <v>0</v>
          </cell>
        </row>
        <row r="16">
          <cell r="M16" t="str">
            <v/>
          </cell>
        </row>
        <row r="17">
          <cell r="M17" t="str">
            <v/>
          </cell>
        </row>
        <row r="18">
          <cell r="M18">
            <v>2</v>
          </cell>
        </row>
        <row r="19">
          <cell r="M19" t="str">
            <v/>
          </cell>
        </row>
        <row r="20">
          <cell r="M20">
            <v>3</v>
          </cell>
        </row>
        <row r="21">
          <cell r="M21" t="str">
            <v/>
          </cell>
        </row>
        <row r="22">
          <cell r="M22">
            <v>4</v>
          </cell>
        </row>
        <row r="23">
          <cell r="M23">
            <v>4</v>
          </cell>
        </row>
        <row r="24">
          <cell r="M24">
            <v>4</v>
          </cell>
        </row>
        <row r="25">
          <cell r="M25">
            <v>4</v>
          </cell>
        </row>
        <row r="26">
          <cell r="M26">
            <v>4</v>
          </cell>
        </row>
        <row r="27">
          <cell r="M27">
            <v>4</v>
          </cell>
        </row>
        <row r="28">
          <cell r="M28">
            <v>4</v>
          </cell>
        </row>
        <row r="29">
          <cell r="M29" t="str">
            <v/>
          </cell>
        </row>
        <row r="30">
          <cell r="M30">
            <v>5</v>
          </cell>
        </row>
        <row r="31">
          <cell r="M31">
            <v>5</v>
          </cell>
        </row>
        <row r="32">
          <cell r="M32">
            <v>5</v>
          </cell>
        </row>
        <row r="33">
          <cell r="M33">
            <v>5</v>
          </cell>
        </row>
        <row r="34">
          <cell r="M34" t="str">
            <v/>
          </cell>
        </row>
        <row r="35">
          <cell r="M35">
            <v>6</v>
          </cell>
        </row>
        <row r="36">
          <cell r="M36">
            <v>6</v>
          </cell>
        </row>
        <row r="37">
          <cell r="M37">
            <v>6</v>
          </cell>
        </row>
        <row r="38">
          <cell r="M38" t="str">
            <v/>
          </cell>
        </row>
        <row r="39">
          <cell r="M39">
            <v>7</v>
          </cell>
        </row>
        <row r="40">
          <cell r="M40">
            <v>7</v>
          </cell>
        </row>
        <row r="41">
          <cell r="M41" t="str">
            <v/>
          </cell>
        </row>
        <row r="42">
          <cell r="M42">
            <v>8</v>
          </cell>
        </row>
        <row r="43">
          <cell r="M43">
            <v>8</v>
          </cell>
        </row>
        <row r="44">
          <cell r="M44">
            <v>8</v>
          </cell>
        </row>
      </sheetData>
      <sheetData sheetId="8">
        <row r="14">
          <cell r="C14" t="e">
            <v>#VALUE!</v>
          </cell>
        </row>
        <row r="15">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sheetData>
      <sheetData sheetId="9">
        <row r="10">
          <cell r="G10">
            <v>2</v>
          </cell>
        </row>
      </sheetData>
      <sheetData sheetId="10"/>
      <sheetData sheetId="11">
        <row r="9">
          <cell r="J9">
            <v>1</v>
          </cell>
        </row>
      </sheetData>
      <sheetData sheetId="12">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2581.65</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2581.65</v>
          </cell>
          <cell r="AA24">
            <v>0</v>
          </cell>
          <cell r="AB24">
            <v>0</v>
          </cell>
        </row>
      </sheetData>
      <sheetData sheetId="13">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4">
        <row r="7">
          <cell r="O7">
            <v>290306</v>
          </cell>
        </row>
      </sheetData>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ANALÍTICO"/>
      <sheetName val="Memória de Cálculo"/>
      <sheetName val="COMPOSIÇÕES"/>
      <sheetName val="BANCO"/>
      <sheetName val="COTAÇÕES"/>
      <sheetName val="ORÇAMENTO SINTÉTICO"/>
      <sheetName val="BDI"/>
      <sheetName val="CRONOGRAMA FÍSICO-FINANCEIRO"/>
    </sheetNames>
    <sheetDataSet>
      <sheetData sheetId="0">
        <row r="8">
          <cell r="H8">
            <v>0.29770000000000002</v>
          </cell>
        </row>
      </sheetData>
      <sheetData sheetId="1"/>
      <sheetData sheetId="2"/>
      <sheetData sheetId="3"/>
      <sheetData sheetId="4"/>
      <sheetData sheetId="5"/>
      <sheetData sheetId="6">
        <row r="6">
          <cell r="D6">
            <v>3.7999999999999999E-2</v>
          </cell>
        </row>
      </sheetData>
      <sheetData sheetId="7"/>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2"/>
  <sheetViews>
    <sheetView showGridLines="0" tabSelected="1" topLeftCell="A139" zoomScaleNormal="100" zoomScalePageLayoutView="55" workbookViewId="0">
      <selection activeCell="A147" sqref="A147:XFD152"/>
    </sheetView>
  </sheetViews>
  <sheetFormatPr defaultColWidth="11.5703125" defaultRowHeight="12.75" x14ac:dyDescent="0.2"/>
  <cols>
    <col min="1" max="1" width="12.28515625" customWidth="1"/>
    <col min="2" max="2" width="11.7109375" style="3" bestFit="1" customWidth="1"/>
    <col min="3" max="3" width="14.140625" style="3" customWidth="1"/>
    <col min="4" max="4" width="11.5703125" style="3" customWidth="1"/>
    <col min="5" max="5" width="72.42578125" customWidth="1"/>
    <col min="6" max="6" width="8.140625" style="3" customWidth="1"/>
    <col min="7" max="7" width="11.7109375" style="4" customWidth="1"/>
    <col min="8" max="8" width="19.28515625" style="4" customWidth="1"/>
    <col min="9" max="9" width="8.140625" style="4" customWidth="1"/>
    <col min="10" max="10" width="17.85546875" customWidth="1"/>
    <col min="11" max="11" width="19.85546875" customWidth="1"/>
    <col min="12" max="12" width="8.5703125" customWidth="1"/>
  </cols>
  <sheetData>
    <row r="1" spans="1:12" ht="110.25" customHeight="1" x14ac:dyDescent="0.2">
      <c r="A1" s="26"/>
      <c r="B1" s="27"/>
      <c r="C1" s="27"/>
      <c r="D1" s="27"/>
      <c r="E1" s="28"/>
      <c r="F1" s="27"/>
      <c r="G1" s="24"/>
      <c r="H1" s="24"/>
      <c r="I1" s="24"/>
      <c r="J1" s="28"/>
      <c r="K1" s="28"/>
      <c r="L1" s="29"/>
    </row>
    <row r="2" spans="1:12" ht="18" customHeight="1" x14ac:dyDescent="0.2">
      <c r="A2" s="134" t="s">
        <v>0</v>
      </c>
      <c r="B2" s="134"/>
      <c r="C2" s="134"/>
      <c r="D2" s="134"/>
      <c r="E2" s="134"/>
      <c r="F2" s="134"/>
      <c r="G2" s="134"/>
      <c r="H2" s="135"/>
      <c r="I2" s="135"/>
      <c r="J2" s="135"/>
      <c r="K2" s="135"/>
      <c r="L2" s="135"/>
    </row>
    <row r="3" spans="1:12" x14ac:dyDescent="0.2">
      <c r="A3" s="30" t="s">
        <v>1</v>
      </c>
      <c r="B3" s="156" t="s">
        <v>2</v>
      </c>
      <c r="C3" s="157"/>
      <c r="D3" s="157"/>
      <c r="E3" s="157"/>
      <c r="F3" s="157"/>
      <c r="G3" s="157"/>
      <c r="H3" s="158" t="s">
        <v>3</v>
      </c>
      <c r="I3" s="159"/>
      <c r="J3" s="152">
        <v>0.22420000000000001</v>
      </c>
      <c r="K3" s="152"/>
      <c r="L3" s="153"/>
    </row>
    <row r="4" spans="1:12" x14ac:dyDescent="0.2">
      <c r="A4" s="30" t="s">
        <v>4</v>
      </c>
      <c r="B4" s="156" t="s">
        <v>5</v>
      </c>
      <c r="C4" s="157"/>
      <c r="D4" s="157"/>
      <c r="E4" s="157"/>
      <c r="F4" s="157"/>
      <c r="G4" s="157"/>
      <c r="H4" s="160"/>
      <c r="I4" s="161"/>
      <c r="J4" s="154"/>
      <c r="K4" s="154"/>
      <c r="L4" s="155"/>
    </row>
    <row r="5" spans="1:12" x14ac:dyDescent="0.2">
      <c r="A5" s="30" t="s">
        <v>6</v>
      </c>
      <c r="B5" s="156" t="s">
        <v>7</v>
      </c>
      <c r="C5" s="157"/>
      <c r="D5" s="157"/>
      <c r="E5" s="157"/>
      <c r="F5" s="157"/>
      <c r="G5" s="157"/>
      <c r="H5" s="22"/>
      <c r="I5" s="21"/>
      <c r="J5" s="23"/>
      <c r="K5" s="23"/>
      <c r="L5" s="31"/>
    </row>
    <row r="6" spans="1:12" x14ac:dyDescent="0.2">
      <c r="A6" s="30" t="s">
        <v>8</v>
      </c>
      <c r="B6" s="156" t="s">
        <v>9</v>
      </c>
      <c r="C6" s="157"/>
      <c r="D6" s="157"/>
      <c r="E6" s="157"/>
      <c r="F6" s="157"/>
      <c r="G6" s="157"/>
      <c r="H6" s="158" t="s">
        <v>10</v>
      </c>
      <c r="I6" s="159"/>
      <c r="J6" s="148">
        <f>J9-J9*J3</f>
        <v>392879.674008</v>
      </c>
      <c r="K6" s="148"/>
      <c r="L6" s="149"/>
    </row>
    <row r="7" spans="1:12" x14ac:dyDescent="0.2">
      <c r="A7" s="30" t="s">
        <v>11</v>
      </c>
      <c r="B7" s="156" t="s">
        <v>12</v>
      </c>
      <c r="C7" s="157"/>
      <c r="D7" s="157"/>
      <c r="E7" s="157"/>
      <c r="F7" s="157"/>
      <c r="G7" s="157"/>
      <c r="H7" s="160"/>
      <c r="I7" s="161"/>
      <c r="J7" s="150"/>
      <c r="K7" s="150"/>
      <c r="L7" s="151"/>
    </row>
    <row r="8" spans="1:12" x14ac:dyDescent="0.2">
      <c r="A8" s="30" t="s">
        <v>13</v>
      </c>
      <c r="B8" s="156" t="s">
        <v>14</v>
      </c>
      <c r="C8" s="157"/>
      <c r="D8" s="157"/>
      <c r="E8" s="157"/>
      <c r="F8" s="157"/>
      <c r="G8" s="157"/>
      <c r="H8" s="22"/>
      <c r="I8" s="21"/>
      <c r="J8" s="23"/>
      <c r="K8" s="23"/>
      <c r="L8" s="31"/>
    </row>
    <row r="9" spans="1:12" x14ac:dyDescent="0.2">
      <c r="A9" s="30" t="s">
        <v>15</v>
      </c>
      <c r="B9" s="156" t="s">
        <v>16</v>
      </c>
      <c r="C9" s="157"/>
      <c r="D9" s="157"/>
      <c r="E9" s="157"/>
      <c r="F9" s="157"/>
      <c r="G9" s="157"/>
      <c r="H9" s="164" t="s">
        <v>17</v>
      </c>
      <c r="I9" s="165"/>
      <c r="J9" s="144">
        <v>506418.76</v>
      </c>
      <c r="K9" s="144"/>
      <c r="L9" s="145"/>
    </row>
    <row r="10" spans="1:12" x14ac:dyDescent="0.2">
      <c r="A10" s="30" t="s">
        <v>18</v>
      </c>
      <c r="B10" s="156" t="s">
        <v>19</v>
      </c>
      <c r="C10" s="157"/>
      <c r="D10" s="157"/>
      <c r="E10" s="157"/>
      <c r="F10" s="157"/>
      <c r="G10" s="157"/>
      <c r="H10" s="138"/>
      <c r="I10" s="139"/>
      <c r="J10" s="146"/>
      <c r="K10" s="146"/>
      <c r="L10" s="147"/>
    </row>
    <row r="11" spans="1:12" x14ac:dyDescent="0.2">
      <c r="A11" s="32"/>
      <c r="B11" s="16"/>
      <c r="C11" s="16"/>
      <c r="D11" s="16"/>
      <c r="E11" s="16"/>
      <c r="F11" s="17"/>
      <c r="G11" s="18"/>
      <c r="H11" s="18"/>
      <c r="I11" s="19"/>
      <c r="J11" s="19"/>
      <c r="K11" s="19"/>
      <c r="L11" s="33"/>
    </row>
    <row r="12" spans="1:12" ht="18" customHeight="1" x14ac:dyDescent="0.2">
      <c r="A12" s="138" t="s">
        <v>20</v>
      </c>
      <c r="B12" s="139"/>
      <c r="C12" s="139"/>
      <c r="D12" s="139"/>
      <c r="E12" s="139"/>
      <c r="F12" s="139"/>
      <c r="G12" s="139"/>
      <c r="H12" s="139"/>
      <c r="I12" s="139"/>
      <c r="J12" s="139"/>
      <c r="K12" s="139"/>
      <c r="L12" s="140"/>
    </row>
    <row r="13" spans="1:12" ht="21.75" customHeight="1" x14ac:dyDescent="0.2">
      <c r="A13" s="141" t="s">
        <v>21</v>
      </c>
      <c r="B13" s="141" t="s">
        <v>22</v>
      </c>
      <c r="C13" s="141" t="s">
        <v>23</v>
      </c>
      <c r="D13" s="141" t="s">
        <v>24</v>
      </c>
      <c r="E13" s="141" t="s">
        <v>13</v>
      </c>
      <c r="F13" s="141" t="s">
        <v>25</v>
      </c>
      <c r="G13" s="141" t="s">
        <v>26</v>
      </c>
      <c r="H13" s="136" t="s">
        <v>27</v>
      </c>
      <c r="I13" s="142" t="s">
        <v>28</v>
      </c>
      <c r="J13" s="136" t="s">
        <v>29</v>
      </c>
      <c r="K13" s="136" t="s">
        <v>30</v>
      </c>
      <c r="L13" s="136" t="s">
        <v>31</v>
      </c>
    </row>
    <row r="14" spans="1:12" ht="17.25" customHeight="1" x14ac:dyDescent="0.2">
      <c r="A14" s="141"/>
      <c r="B14" s="141"/>
      <c r="C14" s="141"/>
      <c r="D14" s="141"/>
      <c r="E14" s="141"/>
      <c r="F14" s="141"/>
      <c r="G14" s="141"/>
      <c r="H14" s="143"/>
      <c r="I14" s="143"/>
      <c r="J14" s="137"/>
      <c r="K14" s="137"/>
      <c r="L14" s="137"/>
    </row>
    <row r="15" spans="1:12" x14ac:dyDescent="0.2">
      <c r="A15" s="34" t="s">
        <v>32</v>
      </c>
      <c r="B15" s="91" t="s">
        <v>33</v>
      </c>
      <c r="C15" s="92" t="s">
        <v>33</v>
      </c>
      <c r="D15" s="92" t="s">
        <v>33</v>
      </c>
      <c r="E15" s="92" t="s">
        <v>34</v>
      </c>
      <c r="F15" s="13" t="s">
        <v>33</v>
      </c>
      <c r="G15" s="13"/>
      <c r="H15" s="14"/>
      <c r="I15" s="43" t="s">
        <v>35</v>
      </c>
      <c r="J15" s="14"/>
      <c r="K15" s="14">
        <v>9650.7200000000012</v>
      </c>
      <c r="L15" s="35">
        <v>1.9056797974861754E-2</v>
      </c>
    </row>
    <row r="16" spans="1:12" ht="25.5" x14ac:dyDescent="0.2">
      <c r="A16" s="40" t="s">
        <v>36</v>
      </c>
      <c r="B16" s="2" t="s">
        <v>37</v>
      </c>
      <c r="C16" s="12" t="s">
        <v>38</v>
      </c>
      <c r="D16" s="12" t="s">
        <v>39</v>
      </c>
      <c r="E16" s="6" t="s">
        <v>40</v>
      </c>
      <c r="F16" s="8" t="s">
        <v>41</v>
      </c>
      <c r="G16" s="8">
        <v>6.48</v>
      </c>
      <c r="H16" s="10">
        <v>365.55</v>
      </c>
      <c r="I16" s="46">
        <v>0.22420000000000001</v>
      </c>
      <c r="J16" s="10">
        <v>447.5</v>
      </c>
      <c r="K16" s="10">
        <v>2899.8</v>
      </c>
      <c r="L16" s="41">
        <v>5.7260911898287499E-3</v>
      </c>
    </row>
    <row r="17" spans="1:12" ht="63.75" x14ac:dyDescent="0.2">
      <c r="A17" s="38" t="s">
        <v>42</v>
      </c>
      <c r="B17" s="1" t="s">
        <v>43</v>
      </c>
      <c r="C17" s="11" t="s">
        <v>38</v>
      </c>
      <c r="D17" s="11" t="s">
        <v>44</v>
      </c>
      <c r="E17" s="5" t="s">
        <v>45</v>
      </c>
      <c r="F17" s="7" t="s">
        <v>46</v>
      </c>
      <c r="G17" s="7">
        <v>6</v>
      </c>
      <c r="H17" s="9">
        <v>858.58</v>
      </c>
      <c r="I17" s="45">
        <v>0.22420000000000001</v>
      </c>
      <c r="J17" s="9">
        <v>1051.07</v>
      </c>
      <c r="K17" s="9">
        <v>6306.42</v>
      </c>
      <c r="L17" s="39">
        <v>1.2452974688378448E-2</v>
      </c>
    </row>
    <row r="18" spans="1:12" ht="25.5" x14ac:dyDescent="0.2">
      <c r="A18" s="40" t="s">
        <v>47</v>
      </c>
      <c r="B18" s="2" t="s">
        <v>43</v>
      </c>
      <c r="C18" s="12" t="s">
        <v>38</v>
      </c>
      <c r="D18" s="12" t="s">
        <v>48</v>
      </c>
      <c r="E18" s="6" t="s">
        <v>49</v>
      </c>
      <c r="F18" s="8" t="s">
        <v>50</v>
      </c>
      <c r="G18" s="8">
        <v>1</v>
      </c>
      <c r="H18" s="10">
        <v>363.1</v>
      </c>
      <c r="I18" s="46">
        <v>0.22420000000000001</v>
      </c>
      <c r="J18" s="10">
        <v>444.5</v>
      </c>
      <c r="K18" s="10">
        <v>444.5</v>
      </c>
      <c r="L18" s="41">
        <v>8.7773209665455523E-4</v>
      </c>
    </row>
    <row r="19" spans="1:12" x14ac:dyDescent="0.2">
      <c r="A19" s="34" t="s">
        <v>51</v>
      </c>
      <c r="B19" s="91" t="s">
        <v>33</v>
      </c>
      <c r="C19" s="92" t="s">
        <v>33</v>
      </c>
      <c r="D19" s="92" t="s">
        <v>33</v>
      </c>
      <c r="E19" s="92" t="s">
        <v>52</v>
      </c>
      <c r="F19" s="13" t="s">
        <v>33</v>
      </c>
      <c r="G19" s="13"/>
      <c r="H19" s="14"/>
      <c r="I19" s="43" t="s">
        <v>35</v>
      </c>
      <c r="J19" s="14"/>
      <c r="K19" s="14">
        <v>40752.39</v>
      </c>
      <c r="L19" s="35">
        <v>8.0471722651032904E-2</v>
      </c>
    </row>
    <row r="20" spans="1:12" x14ac:dyDescent="0.2">
      <c r="A20" s="40" t="s">
        <v>53</v>
      </c>
      <c r="B20" s="2" t="s">
        <v>54</v>
      </c>
      <c r="C20" s="12" t="s">
        <v>38</v>
      </c>
      <c r="D20" s="12" t="s">
        <v>55</v>
      </c>
      <c r="E20" s="6" t="s">
        <v>56</v>
      </c>
      <c r="F20" s="8" t="s">
        <v>50</v>
      </c>
      <c r="G20" s="8">
        <v>1</v>
      </c>
      <c r="H20" s="10">
        <v>33289</v>
      </c>
      <c r="I20" s="46">
        <v>0.22420000000000001</v>
      </c>
      <c r="J20" s="10">
        <v>40752.39</v>
      </c>
      <c r="K20" s="10">
        <v>40752.39</v>
      </c>
      <c r="L20" s="41">
        <v>8.0471722651032904E-2</v>
      </c>
    </row>
    <row r="21" spans="1:12" x14ac:dyDescent="0.2">
      <c r="A21" s="34" t="s">
        <v>57</v>
      </c>
      <c r="B21" s="91" t="s">
        <v>33</v>
      </c>
      <c r="C21" s="92" t="s">
        <v>33</v>
      </c>
      <c r="D21" s="92" t="s">
        <v>33</v>
      </c>
      <c r="E21" s="92" t="s">
        <v>58</v>
      </c>
      <c r="F21" s="13" t="s">
        <v>33</v>
      </c>
      <c r="G21" s="13"/>
      <c r="H21" s="14"/>
      <c r="I21" s="43" t="s">
        <v>35</v>
      </c>
      <c r="J21" s="14"/>
      <c r="K21" s="14">
        <v>156259.56</v>
      </c>
      <c r="L21" s="35">
        <v>0.30855800049745391</v>
      </c>
    </row>
    <row r="22" spans="1:12" x14ac:dyDescent="0.2">
      <c r="A22" s="99" t="s">
        <v>59</v>
      </c>
      <c r="B22" s="89" t="s">
        <v>33</v>
      </c>
      <c r="C22" s="90" t="s">
        <v>33</v>
      </c>
      <c r="D22" s="90" t="s">
        <v>33</v>
      </c>
      <c r="E22" s="90" t="s">
        <v>60</v>
      </c>
      <c r="F22" s="20" t="s">
        <v>33</v>
      </c>
      <c r="G22" s="20"/>
      <c r="H22" s="15"/>
      <c r="I22" s="44" t="s">
        <v>35</v>
      </c>
      <c r="J22" s="15"/>
      <c r="K22" s="15">
        <v>51435.239999999991</v>
      </c>
      <c r="L22" s="37">
        <v>0.1015666165289769</v>
      </c>
    </row>
    <row r="23" spans="1:12" ht="25.5" x14ac:dyDescent="0.2">
      <c r="A23" s="38" t="s">
        <v>61</v>
      </c>
      <c r="B23" s="1" t="s">
        <v>37</v>
      </c>
      <c r="C23" s="11" t="s">
        <v>38</v>
      </c>
      <c r="D23" s="11" t="s">
        <v>62</v>
      </c>
      <c r="E23" s="5" t="s">
        <v>63</v>
      </c>
      <c r="F23" s="7" t="s">
        <v>64</v>
      </c>
      <c r="G23" s="7">
        <v>120</v>
      </c>
      <c r="H23" s="9">
        <v>97.29</v>
      </c>
      <c r="I23" s="45">
        <v>0.22420000000000001</v>
      </c>
      <c r="J23" s="9">
        <v>119.1</v>
      </c>
      <c r="K23" s="9">
        <v>14292</v>
      </c>
      <c r="L23" s="39">
        <v>2.8221703319205631E-2</v>
      </c>
    </row>
    <row r="24" spans="1:12" ht="25.5" x14ac:dyDescent="0.2">
      <c r="A24" s="40" t="s">
        <v>65</v>
      </c>
      <c r="B24" s="2" t="s">
        <v>43</v>
      </c>
      <c r="C24" s="12" t="s">
        <v>38</v>
      </c>
      <c r="D24" s="12" t="s">
        <v>66</v>
      </c>
      <c r="E24" s="6" t="s">
        <v>67</v>
      </c>
      <c r="F24" s="8" t="s">
        <v>68</v>
      </c>
      <c r="G24" s="8">
        <v>12.43</v>
      </c>
      <c r="H24" s="10">
        <v>84.86</v>
      </c>
      <c r="I24" s="46">
        <v>0.22420000000000001</v>
      </c>
      <c r="J24" s="10">
        <v>103.88</v>
      </c>
      <c r="K24" s="10">
        <v>1291.22</v>
      </c>
      <c r="L24" s="41">
        <v>2.5497080716362086E-3</v>
      </c>
    </row>
    <row r="25" spans="1:12" ht="38.25" x14ac:dyDescent="0.2">
      <c r="A25" s="38" t="s">
        <v>69</v>
      </c>
      <c r="B25" s="1" t="s">
        <v>37</v>
      </c>
      <c r="C25" s="11" t="s">
        <v>38</v>
      </c>
      <c r="D25" s="11" t="s">
        <v>70</v>
      </c>
      <c r="E25" s="5" t="s">
        <v>71</v>
      </c>
      <c r="F25" s="7" t="s">
        <v>41</v>
      </c>
      <c r="G25" s="7">
        <v>41.43</v>
      </c>
      <c r="H25" s="9">
        <v>8.8000000000000007</v>
      </c>
      <c r="I25" s="45">
        <v>0.22420000000000001</v>
      </c>
      <c r="J25" s="9">
        <v>10.77</v>
      </c>
      <c r="K25" s="9">
        <v>446.2</v>
      </c>
      <c r="L25" s="39">
        <v>8.8108900231105179E-4</v>
      </c>
    </row>
    <row r="26" spans="1:12" ht="25.5" x14ac:dyDescent="0.2">
      <c r="A26" s="40" t="s">
        <v>72</v>
      </c>
      <c r="B26" s="2" t="s">
        <v>43</v>
      </c>
      <c r="C26" s="12" t="s">
        <v>38</v>
      </c>
      <c r="D26" s="12" t="s">
        <v>73</v>
      </c>
      <c r="E26" s="6" t="s">
        <v>74</v>
      </c>
      <c r="F26" s="8" t="s">
        <v>75</v>
      </c>
      <c r="G26" s="8">
        <v>124.94</v>
      </c>
      <c r="H26" s="10">
        <v>75.92</v>
      </c>
      <c r="I26" s="46">
        <v>0.22420000000000001</v>
      </c>
      <c r="J26" s="10">
        <v>92.94</v>
      </c>
      <c r="K26" s="10">
        <v>11611.92</v>
      </c>
      <c r="L26" s="41">
        <v>2.2929482312227138E-2</v>
      </c>
    </row>
    <row r="27" spans="1:12" ht="38.25" x14ac:dyDescent="0.2">
      <c r="A27" s="38" t="s">
        <v>76</v>
      </c>
      <c r="B27" s="1" t="s">
        <v>43</v>
      </c>
      <c r="C27" s="11" t="s">
        <v>38</v>
      </c>
      <c r="D27" s="11" t="s">
        <v>77</v>
      </c>
      <c r="E27" s="5" t="s">
        <v>78</v>
      </c>
      <c r="F27" s="7" t="s">
        <v>68</v>
      </c>
      <c r="G27" s="7">
        <v>12.43</v>
      </c>
      <c r="H27" s="9">
        <v>692.87</v>
      </c>
      <c r="I27" s="45">
        <v>0.22420000000000001</v>
      </c>
      <c r="J27" s="9">
        <v>848.21</v>
      </c>
      <c r="K27" s="9">
        <v>10543.25</v>
      </c>
      <c r="L27" s="39">
        <v>2.0819232684034059E-2</v>
      </c>
    </row>
    <row r="28" spans="1:12" ht="25.5" x14ac:dyDescent="0.2">
      <c r="A28" s="40" t="s">
        <v>79</v>
      </c>
      <c r="B28" s="2" t="s">
        <v>43</v>
      </c>
      <c r="C28" s="12" t="s">
        <v>38</v>
      </c>
      <c r="D28" s="12" t="s">
        <v>80</v>
      </c>
      <c r="E28" s="6" t="s">
        <v>81</v>
      </c>
      <c r="F28" s="8" t="s">
        <v>82</v>
      </c>
      <c r="G28" s="8">
        <v>185.5</v>
      </c>
      <c r="H28" s="10">
        <v>14.57</v>
      </c>
      <c r="I28" s="46">
        <v>0.22420000000000001</v>
      </c>
      <c r="J28" s="10">
        <v>17.829999999999998</v>
      </c>
      <c r="K28" s="10">
        <v>3307.46</v>
      </c>
      <c r="L28" s="41">
        <v>6.5310771662566366E-3</v>
      </c>
    </row>
    <row r="29" spans="1:12" ht="25.5" x14ac:dyDescent="0.2">
      <c r="A29" s="38" t="s">
        <v>83</v>
      </c>
      <c r="B29" s="1" t="s">
        <v>43</v>
      </c>
      <c r="C29" s="11" t="s">
        <v>38</v>
      </c>
      <c r="D29" s="11" t="s">
        <v>84</v>
      </c>
      <c r="E29" s="5" t="s">
        <v>85</v>
      </c>
      <c r="F29" s="7" t="s">
        <v>82</v>
      </c>
      <c r="G29" s="7">
        <v>164.8</v>
      </c>
      <c r="H29" s="9">
        <v>14.23</v>
      </c>
      <c r="I29" s="45">
        <v>0.22420000000000001</v>
      </c>
      <c r="J29" s="9">
        <v>17.420000000000002</v>
      </c>
      <c r="K29" s="9">
        <v>2870.81</v>
      </c>
      <c r="L29" s="39">
        <v>5.6688460751335512E-3</v>
      </c>
    </row>
    <row r="30" spans="1:12" x14ac:dyDescent="0.2">
      <c r="A30" s="40" t="s">
        <v>86</v>
      </c>
      <c r="B30" s="2" t="s">
        <v>43</v>
      </c>
      <c r="C30" s="12" t="s">
        <v>38</v>
      </c>
      <c r="D30" s="12" t="s">
        <v>87</v>
      </c>
      <c r="E30" s="6" t="s">
        <v>88</v>
      </c>
      <c r="F30" s="8" t="s">
        <v>75</v>
      </c>
      <c r="G30" s="8">
        <v>166.37</v>
      </c>
      <c r="H30" s="10">
        <v>34.729999999999997</v>
      </c>
      <c r="I30" s="46">
        <v>0.22420000000000001</v>
      </c>
      <c r="J30" s="10">
        <v>42.51</v>
      </c>
      <c r="K30" s="10">
        <v>7072.38</v>
      </c>
      <c r="L30" s="41">
        <v>1.3965477898172651E-2</v>
      </c>
    </row>
    <row r="31" spans="1:12" x14ac:dyDescent="0.2">
      <c r="A31" s="99" t="s">
        <v>89</v>
      </c>
      <c r="B31" s="89" t="s">
        <v>33</v>
      </c>
      <c r="C31" s="90" t="s">
        <v>33</v>
      </c>
      <c r="D31" s="90" t="s">
        <v>33</v>
      </c>
      <c r="E31" s="90" t="s">
        <v>90</v>
      </c>
      <c r="F31" s="20" t="s">
        <v>33</v>
      </c>
      <c r="G31" s="20"/>
      <c r="H31" s="15"/>
      <c r="I31" s="44" t="s">
        <v>35</v>
      </c>
      <c r="J31" s="15"/>
      <c r="K31" s="15">
        <v>104824.32000000001</v>
      </c>
      <c r="L31" s="37">
        <v>0.20699138396847699</v>
      </c>
    </row>
    <row r="32" spans="1:12" ht="38.25" x14ac:dyDescent="0.2">
      <c r="A32" s="40" t="s">
        <v>91</v>
      </c>
      <c r="B32" s="2" t="s">
        <v>37</v>
      </c>
      <c r="C32" s="12" t="s">
        <v>38</v>
      </c>
      <c r="D32" s="12" t="s">
        <v>92</v>
      </c>
      <c r="E32" s="6" t="s">
        <v>93</v>
      </c>
      <c r="F32" s="8" t="s">
        <v>41</v>
      </c>
      <c r="G32" s="8">
        <v>86.07</v>
      </c>
      <c r="H32" s="10">
        <v>291.14</v>
      </c>
      <c r="I32" s="46">
        <v>0.22420000000000001</v>
      </c>
      <c r="J32" s="10">
        <v>356.41</v>
      </c>
      <c r="K32" s="10">
        <v>30676.2</v>
      </c>
      <c r="L32" s="41">
        <v>6.0574770176365506E-2</v>
      </c>
    </row>
    <row r="33" spans="1:12" ht="38.25" x14ac:dyDescent="0.2">
      <c r="A33" s="38" t="s">
        <v>94</v>
      </c>
      <c r="B33" s="1" t="s">
        <v>37</v>
      </c>
      <c r="C33" s="11" t="s">
        <v>38</v>
      </c>
      <c r="D33" s="11" t="s">
        <v>95</v>
      </c>
      <c r="E33" s="5" t="s">
        <v>96</v>
      </c>
      <c r="F33" s="7" t="s">
        <v>41</v>
      </c>
      <c r="G33" s="7">
        <v>95.84</v>
      </c>
      <c r="H33" s="9">
        <v>94.93</v>
      </c>
      <c r="I33" s="45">
        <v>0.22420000000000001</v>
      </c>
      <c r="J33" s="9">
        <v>116.21</v>
      </c>
      <c r="K33" s="9">
        <v>11137.56</v>
      </c>
      <c r="L33" s="39">
        <v>2.199278715504141E-2</v>
      </c>
    </row>
    <row r="34" spans="1:12" ht="25.5" x14ac:dyDescent="0.2">
      <c r="A34" s="40" t="s">
        <v>97</v>
      </c>
      <c r="B34" s="2" t="s">
        <v>43</v>
      </c>
      <c r="C34" s="12" t="s">
        <v>38</v>
      </c>
      <c r="D34" s="12" t="s">
        <v>98</v>
      </c>
      <c r="E34" s="6" t="s">
        <v>99</v>
      </c>
      <c r="F34" s="8" t="s">
        <v>68</v>
      </c>
      <c r="G34" s="8">
        <v>11.28</v>
      </c>
      <c r="H34" s="10">
        <v>710.22</v>
      </c>
      <c r="I34" s="46">
        <v>0.22420000000000001</v>
      </c>
      <c r="J34" s="10">
        <v>869.45</v>
      </c>
      <c r="K34" s="10">
        <v>9807.39</v>
      </c>
      <c r="L34" s="41">
        <v>1.9366166450863708E-2</v>
      </c>
    </row>
    <row r="35" spans="1:12" ht="25.5" x14ac:dyDescent="0.2">
      <c r="A35" s="38" t="s">
        <v>100</v>
      </c>
      <c r="B35" s="1" t="s">
        <v>43</v>
      </c>
      <c r="C35" s="11" t="s">
        <v>38</v>
      </c>
      <c r="D35" s="11" t="s">
        <v>80</v>
      </c>
      <c r="E35" s="5" t="s">
        <v>81</v>
      </c>
      <c r="F35" s="7" t="s">
        <v>82</v>
      </c>
      <c r="G35" s="7">
        <v>259.89999999999998</v>
      </c>
      <c r="H35" s="9">
        <v>14.57</v>
      </c>
      <c r="I35" s="45">
        <v>0.22420000000000001</v>
      </c>
      <c r="J35" s="9">
        <v>17.829999999999998</v>
      </c>
      <c r="K35" s="9">
        <v>4634.01</v>
      </c>
      <c r="L35" s="39">
        <v>9.1505496360363911E-3</v>
      </c>
    </row>
    <row r="36" spans="1:12" ht="25.5" x14ac:dyDescent="0.2">
      <c r="A36" s="40" t="s">
        <v>101</v>
      </c>
      <c r="B36" s="2" t="s">
        <v>43</v>
      </c>
      <c r="C36" s="12" t="s">
        <v>38</v>
      </c>
      <c r="D36" s="12" t="s">
        <v>84</v>
      </c>
      <c r="E36" s="6" t="s">
        <v>85</v>
      </c>
      <c r="F36" s="8" t="s">
        <v>82</v>
      </c>
      <c r="G36" s="8">
        <v>258</v>
      </c>
      <c r="H36" s="10">
        <v>14.23</v>
      </c>
      <c r="I36" s="46">
        <v>0.22420000000000001</v>
      </c>
      <c r="J36" s="10">
        <v>17.420000000000002</v>
      </c>
      <c r="K36" s="10">
        <v>4494.3599999999997</v>
      </c>
      <c r="L36" s="41">
        <v>8.874789709607124E-3</v>
      </c>
    </row>
    <row r="37" spans="1:12" ht="25.5" x14ac:dyDescent="0.2">
      <c r="A37" s="38" t="s">
        <v>102</v>
      </c>
      <c r="B37" s="1" t="s">
        <v>43</v>
      </c>
      <c r="C37" s="11" t="s">
        <v>38</v>
      </c>
      <c r="D37" s="11" t="s">
        <v>103</v>
      </c>
      <c r="E37" s="5" t="s">
        <v>104</v>
      </c>
      <c r="F37" s="7" t="s">
        <v>82</v>
      </c>
      <c r="G37" s="7">
        <v>600.20000000000005</v>
      </c>
      <c r="H37" s="9">
        <v>13.81</v>
      </c>
      <c r="I37" s="45">
        <v>0.22420000000000001</v>
      </c>
      <c r="J37" s="9">
        <v>16.899999999999999</v>
      </c>
      <c r="K37" s="9">
        <v>10143.379999999999</v>
      </c>
      <c r="L37" s="39">
        <v>2.0029629234114468E-2</v>
      </c>
    </row>
    <row r="38" spans="1:12" ht="25.5" x14ac:dyDescent="0.2">
      <c r="A38" s="40" t="s">
        <v>105</v>
      </c>
      <c r="B38" s="2" t="s">
        <v>43</v>
      </c>
      <c r="C38" s="12" t="s">
        <v>38</v>
      </c>
      <c r="D38" s="12" t="s">
        <v>106</v>
      </c>
      <c r="E38" s="6" t="s">
        <v>107</v>
      </c>
      <c r="F38" s="8" t="s">
        <v>82</v>
      </c>
      <c r="G38" s="8">
        <v>1.6</v>
      </c>
      <c r="H38" s="10">
        <v>13.88</v>
      </c>
      <c r="I38" s="46">
        <v>0.22420000000000001</v>
      </c>
      <c r="J38" s="10">
        <v>16.989999999999998</v>
      </c>
      <c r="K38" s="10">
        <v>27.18</v>
      </c>
      <c r="L38" s="41">
        <v>5.3670997496222292E-5</v>
      </c>
    </row>
    <row r="39" spans="1:12" ht="38.25" x14ac:dyDescent="0.2">
      <c r="A39" s="38" t="s">
        <v>108</v>
      </c>
      <c r="B39" s="1" t="s">
        <v>43</v>
      </c>
      <c r="C39" s="11" t="s">
        <v>38</v>
      </c>
      <c r="D39" s="11" t="s">
        <v>109</v>
      </c>
      <c r="E39" s="5" t="s">
        <v>110</v>
      </c>
      <c r="F39" s="7" t="s">
        <v>75</v>
      </c>
      <c r="G39" s="7">
        <v>106.1</v>
      </c>
      <c r="H39" s="9">
        <v>15.12</v>
      </c>
      <c r="I39" s="45">
        <v>0.22420000000000001</v>
      </c>
      <c r="J39" s="9">
        <v>18.5</v>
      </c>
      <c r="K39" s="9">
        <v>1962.85</v>
      </c>
      <c r="L39" s="39">
        <v>3.8759425105025728E-3</v>
      </c>
    </row>
    <row r="40" spans="1:12" ht="38.25" x14ac:dyDescent="0.2">
      <c r="A40" s="40" t="s">
        <v>111</v>
      </c>
      <c r="B40" s="2" t="s">
        <v>43</v>
      </c>
      <c r="C40" s="12" t="s">
        <v>38</v>
      </c>
      <c r="D40" s="12" t="s">
        <v>112</v>
      </c>
      <c r="E40" s="6" t="s">
        <v>113</v>
      </c>
      <c r="F40" s="8" t="s">
        <v>114</v>
      </c>
      <c r="G40" s="8">
        <v>106.1</v>
      </c>
      <c r="H40" s="10">
        <v>14.97</v>
      </c>
      <c r="I40" s="46">
        <v>0.22420000000000001</v>
      </c>
      <c r="J40" s="10">
        <v>18.32</v>
      </c>
      <c r="K40" s="10">
        <v>1943.75</v>
      </c>
      <c r="L40" s="41">
        <v>3.8382266881266404E-3</v>
      </c>
    </row>
    <row r="41" spans="1:12" ht="63.75" x14ac:dyDescent="0.2">
      <c r="A41" s="38" t="s">
        <v>115</v>
      </c>
      <c r="B41" s="1" t="s">
        <v>43</v>
      </c>
      <c r="C41" s="11" t="s">
        <v>38</v>
      </c>
      <c r="D41" s="11" t="s">
        <v>116</v>
      </c>
      <c r="E41" s="5" t="s">
        <v>117</v>
      </c>
      <c r="F41" s="7" t="s">
        <v>75</v>
      </c>
      <c r="G41" s="7">
        <v>106.1</v>
      </c>
      <c r="H41" s="9">
        <v>189.82</v>
      </c>
      <c r="I41" s="45">
        <v>0.22420000000000001</v>
      </c>
      <c r="J41" s="9">
        <v>232.37</v>
      </c>
      <c r="K41" s="9">
        <v>24654.45</v>
      </c>
      <c r="L41" s="39">
        <v>4.8683919213419344E-2</v>
      </c>
    </row>
    <row r="42" spans="1:12" ht="51" x14ac:dyDescent="0.2">
      <c r="A42" s="40" t="s">
        <v>118</v>
      </c>
      <c r="B42" s="2" t="s">
        <v>43</v>
      </c>
      <c r="C42" s="12" t="s">
        <v>38</v>
      </c>
      <c r="D42" s="12" t="s">
        <v>119</v>
      </c>
      <c r="E42" s="6" t="s">
        <v>120</v>
      </c>
      <c r="F42" s="8" t="s">
        <v>75</v>
      </c>
      <c r="G42" s="8">
        <v>106.1</v>
      </c>
      <c r="H42" s="10">
        <v>41.14</v>
      </c>
      <c r="I42" s="46">
        <v>0.22420000000000001</v>
      </c>
      <c r="J42" s="10">
        <v>50.36</v>
      </c>
      <c r="K42" s="10">
        <v>5343.19</v>
      </c>
      <c r="L42" s="41">
        <v>1.0550932196903605E-2</v>
      </c>
    </row>
    <row r="43" spans="1:12" x14ac:dyDescent="0.2">
      <c r="A43" s="34" t="s">
        <v>121</v>
      </c>
      <c r="B43" s="91"/>
      <c r="C43" s="92"/>
      <c r="D43" s="92"/>
      <c r="E43" s="92" t="s">
        <v>122</v>
      </c>
      <c r="F43" s="13"/>
      <c r="G43" s="13"/>
      <c r="H43" s="14"/>
      <c r="I43" s="43" t="s">
        <v>35</v>
      </c>
      <c r="J43" s="14"/>
      <c r="K43" s="14">
        <v>250760.27999999997</v>
      </c>
      <c r="L43" s="35">
        <v>0.49516388373922005</v>
      </c>
    </row>
    <row r="44" spans="1:12" x14ac:dyDescent="0.2">
      <c r="A44" s="36" t="s">
        <v>123</v>
      </c>
      <c r="B44" s="89"/>
      <c r="C44" s="90"/>
      <c r="D44" s="90"/>
      <c r="E44" s="90" t="s">
        <v>124</v>
      </c>
      <c r="F44" s="20"/>
      <c r="G44" s="20"/>
      <c r="H44" s="15"/>
      <c r="I44" s="44" t="s">
        <v>35</v>
      </c>
      <c r="J44" s="15"/>
      <c r="K44" s="15">
        <v>35684.449999999997</v>
      </c>
      <c r="L44" s="37">
        <v>7.0464312972923826E-2</v>
      </c>
    </row>
    <row r="45" spans="1:12" ht="51" x14ac:dyDescent="0.2">
      <c r="A45" s="38" t="s">
        <v>125</v>
      </c>
      <c r="B45" s="1" t="s">
        <v>43</v>
      </c>
      <c r="C45" s="11" t="s">
        <v>38</v>
      </c>
      <c r="D45" s="11" t="s">
        <v>126</v>
      </c>
      <c r="E45" s="5" t="s">
        <v>127</v>
      </c>
      <c r="F45" s="7" t="s">
        <v>82</v>
      </c>
      <c r="G45" s="7">
        <v>308.51</v>
      </c>
      <c r="H45" s="9">
        <v>29.37</v>
      </c>
      <c r="I45" s="45">
        <v>0.22420000000000001</v>
      </c>
      <c r="J45" s="9">
        <v>35.950000000000003</v>
      </c>
      <c r="K45" s="9">
        <v>11090.93</v>
      </c>
      <c r="L45" s="39">
        <v>2.1900709207534098E-2</v>
      </c>
    </row>
    <row r="46" spans="1:12" ht="51" x14ac:dyDescent="0.2">
      <c r="A46" s="40" t="s">
        <v>128</v>
      </c>
      <c r="B46" s="2" t="s">
        <v>37</v>
      </c>
      <c r="C46" s="12" t="s">
        <v>38</v>
      </c>
      <c r="D46" s="12" t="s">
        <v>129</v>
      </c>
      <c r="E46" s="6" t="s">
        <v>130</v>
      </c>
      <c r="F46" s="8" t="s">
        <v>41</v>
      </c>
      <c r="G46" s="8">
        <v>90.74</v>
      </c>
      <c r="H46" s="10">
        <v>50.35</v>
      </c>
      <c r="I46" s="46">
        <v>0.22420000000000001</v>
      </c>
      <c r="J46" s="10">
        <v>61.63</v>
      </c>
      <c r="K46" s="10">
        <v>5592.3</v>
      </c>
      <c r="L46" s="41">
        <v>1.104283735460353E-2</v>
      </c>
    </row>
    <row r="47" spans="1:12" ht="51" x14ac:dyDescent="0.2">
      <c r="A47" s="38" t="s">
        <v>131</v>
      </c>
      <c r="B47" s="1" t="s">
        <v>37</v>
      </c>
      <c r="C47" s="11" t="s">
        <v>38</v>
      </c>
      <c r="D47" s="11" t="s">
        <v>132</v>
      </c>
      <c r="E47" s="5" t="s">
        <v>133</v>
      </c>
      <c r="F47" s="7" t="s">
        <v>41</v>
      </c>
      <c r="G47" s="7">
        <v>90.74</v>
      </c>
      <c r="H47" s="9">
        <v>46.46</v>
      </c>
      <c r="I47" s="45">
        <v>0.22420000000000001</v>
      </c>
      <c r="J47" s="9">
        <v>56.87</v>
      </c>
      <c r="K47" s="9">
        <v>5160.38</v>
      </c>
      <c r="L47" s="39">
        <v>1.0189946359807051E-2</v>
      </c>
    </row>
    <row r="48" spans="1:12" ht="25.5" x14ac:dyDescent="0.2">
      <c r="A48" s="40" t="s">
        <v>134</v>
      </c>
      <c r="B48" s="2" t="s">
        <v>37</v>
      </c>
      <c r="C48" s="12" t="s">
        <v>38</v>
      </c>
      <c r="D48" s="12" t="s">
        <v>135</v>
      </c>
      <c r="E48" s="6" t="s">
        <v>136</v>
      </c>
      <c r="F48" s="8" t="s">
        <v>64</v>
      </c>
      <c r="G48" s="8">
        <v>40.659999999999997</v>
      </c>
      <c r="H48" s="10">
        <v>190.32</v>
      </c>
      <c r="I48" s="46">
        <v>0.22420000000000001</v>
      </c>
      <c r="J48" s="10">
        <v>232.98</v>
      </c>
      <c r="K48" s="10">
        <v>9472.9599999999991</v>
      </c>
      <c r="L48" s="41">
        <v>1.8705784122215376E-2</v>
      </c>
    </row>
    <row r="49" spans="1:12" x14ac:dyDescent="0.2">
      <c r="A49" s="38" t="s">
        <v>137</v>
      </c>
      <c r="B49" s="1" t="s">
        <v>37</v>
      </c>
      <c r="C49" s="11" t="s">
        <v>38</v>
      </c>
      <c r="D49" s="11" t="s">
        <v>138</v>
      </c>
      <c r="E49" s="5" t="s">
        <v>139</v>
      </c>
      <c r="F49" s="7" t="s">
        <v>64</v>
      </c>
      <c r="G49" s="7">
        <v>61.57</v>
      </c>
      <c r="H49" s="9">
        <v>43.09</v>
      </c>
      <c r="I49" s="45">
        <v>0.22420000000000001</v>
      </c>
      <c r="J49" s="9">
        <v>52.75</v>
      </c>
      <c r="K49" s="9">
        <v>3247.81</v>
      </c>
      <c r="L49" s="39">
        <v>6.413289270721329E-3</v>
      </c>
    </row>
    <row r="50" spans="1:12" ht="25.5" x14ac:dyDescent="0.2">
      <c r="A50" s="40" t="s">
        <v>140</v>
      </c>
      <c r="B50" s="2" t="s">
        <v>37</v>
      </c>
      <c r="C50" s="12" t="s">
        <v>38</v>
      </c>
      <c r="D50" s="12" t="s">
        <v>141</v>
      </c>
      <c r="E50" s="6" t="s">
        <v>142</v>
      </c>
      <c r="F50" s="8" t="s">
        <v>64</v>
      </c>
      <c r="G50" s="8">
        <v>16.100000000000001</v>
      </c>
      <c r="H50" s="10">
        <v>56.83</v>
      </c>
      <c r="I50" s="46">
        <v>0.22420000000000001</v>
      </c>
      <c r="J50" s="10">
        <v>69.569999999999993</v>
      </c>
      <c r="K50" s="10">
        <v>1120.07</v>
      </c>
      <c r="L50" s="41">
        <v>2.2117466580424466E-3</v>
      </c>
    </row>
    <row r="51" spans="1:12" x14ac:dyDescent="0.2">
      <c r="A51" s="36" t="s">
        <v>143</v>
      </c>
      <c r="B51" s="89"/>
      <c r="C51" s="90"/>
      <c r="D51" s="90"/>
      <c r="E51" s="90" t="s">
        <v>144</v>
      </c>
      <c r="F51" s="20"/>
      <c r="G51" s="20"/>
      <c r="H51" s="15"/>
      <c r="I51" s="44" t="s">
        <v>35</v>
      </c>
      <c r="J51" s="15"/>
      <c r="K51" s="15">
        <v>12661.119999999999</v>
      </c>
      <c r="L51" s="37">
        <v>2.5001285497401396E-2</v>
      </c>
    </row>
    <row r="52" spans="1:12" ht="51" x14ac:dyDescent="0.2">
      <c r="A52" s="38" t="s">
        <v>145</v>
      </c>
      <c r="B52" s="1" t="s">
        <v>43</v>
      </c>
      <c r="C52" s="11" t="s">
        <v>38</v>
      </c>
      <c r="D52" s="11" t="s">
        <v>146</v>
      </c>
      <c r="E52" s="5" t="s">
        <v>147</v>
      </c>
      <c r="F52" s="7" t="s">
        <v>75</v>
      </c>
      <c r="G52" s="7">
        <v>2.64</v>
      </c>
      <c r="H52" s="9">
        <v>445.65</v>
      </c>
      <c r="I52" s="45">
        <v>0.22420000000000001</v>
      </c>
      <c r="J52" s="9">
        <v>545.55999999999995</v>
      </c>
      <c r="K52" s="9">
        <v>1440.27</v>
      </c>
      <c r="L52" s="39">
        <v>2.8440297116955147E-3</v>
      </c>
    </row>
    <row r="53" spans="1:12" ht="51" x14ac:dyDescent="0.2">
      <c r="A53" s="40" t="s">
        <v>148</v>
      </c>
      <c r="B53" s="2" t="s">
        <v>43</v>
      </c>
      <c r="C53" s="12" t="s">
        <v>38</v>
      </c>
      <c r="D53" s="12" t="s">
        <v>149</v>
      </c>
      <c r="E53" s="6" t="s">
        <v>150</v>
      </c>
      <c r="F53" s="8" t="s">
        <v>50</v>
      </c>
      <c r="G53" s="8">
        <v>2</v>
      </c>
      <c r="H53" s="10">
        <v>529.54999999999995</v>
      </c>
      <c r="I53" s="46">
        <v>0.22420000000000001</v>
      </c>
      <c r="J53" s="10">
        <v>648.27</v>
      </c>
      <c r="K53" s="10">
        <v>1296.54</v>
      </c>
      <c r="L53" s="41">
        <v>2.5602132116906567E-3</v>
      </c>
    </row>
    <row r="54" spans="1:12" ht="25.5" x14ac:dyDescent="0.2">
      <c r="A54" s="38" t="s">
        <v>151</v>
      </c>
      <c r="B54" s="1" t="s">
        <v>37</v>
      </c>
      <c r="C54" s="11" t="s">
        <v>38</v>
      </c>
      <c r="D54" s="11" t="s">
        <v>152</v>
      </c>
      <c r="E54" s="5" t="s">
        <v>153</v>
      </c>
      <c r="F54" s="7" t="s">
        <v>50</v>
      </c>
      <c r="G54" s="7">
        <v>2</v>
      </c>
      <c r="H54" s="9">
        <v>130.84</v>
      </c>
      <c r="I54" s="45">
        <v>0.22420000000000001</v>
      </c>
      <c r="J54" s="9">
        <v>160.16999999999999</v>
      </c>
      <c r="K54" s="9">
        <v>320.33999999999997</v>
      </c>
      <c r="L54" s="39">
        <v>6.3255950470713208E-4</v>
      </c>
    </row>
    <row r="55" spans="1:12" ht="25.5" x14ac:dyDescent="0.2">
      <c r="A55" s="40" t="s">
        <v>154</v>
      </c>
      <c r="B55" s="2" t="s">
        <v>37</v>
      </c>
      <c r="C55" s="12" t="s">
        <v>38</v>
      </c>
      <c r="D55" s="12" t="s">
        <v>155</v>
      </c>
      <c r="E55" s="6" t="s">
        <v>156</v>
      </c>
      <c r="F55" s="8" t="s">
        <v>50</v>
      </c>
      <c r="G55" s="8">
        <v>6</v>
      </c>
      <c r="H55" s="10">
        <v>166.77</v>
      </c>
      <c r="I55" s="46">
        <v>0.22420000000000001</v>
      </c>
      <c r="J55" s="10">
        <v>204.15</v>
      </c>
      <c r="K55" s="10">
        <v>1224.9000000000001</v>
      </c>
      <c r="L55" s="41">
        <v>2.4187492580251173E-3</v>
      </c>
    </row>
    <row r="56" spans="1:12" ht="25.5" x14ac:dyDescent="0.2">
      <c r="A56" s="38" t="s">
        <v>157</v>
      </c>
      <c r="B56" s="1" t="s">
        <v>37</v>
      </c>
      <c r="C56" s="11" t="s">
        <v>38</v>
      </c>
      <c r="D56" s="11" t="s">
        <v>158</v>
      </c>
      <c r="E56" s="5" t="s">
        <v>159</v>
      </c>
      <c r="F56" s="7" t="s">
        <v>50</v>
      </c>
      <c r="G56" s="7">
        <v>6</v>
      </c>
      <c r="H56" s="9">
        <v>145.62</v>
      </c>
      <c r="I56" s="45">
        <v>0.22420000000000001</v>
      </c>
      <c r="J56" s="9">
        <v>178.26</v>
      </c>
      <c r="K56" s="9">
        <v>1069.56</v>
      </c>
      <c r="L56" s="39">
        <v>2.1120070670367741E-3</v>
      </c>
    </row>
    <row r="57" spans="1:12" ht="38.25" x14ac:dyDescent="0.2">
      <c r="A57" s="40" t="s">
        <v>160</v>
      </c>
      <c r="B57" s="2" t="s">
        <v>37</v>
      </c>
      <c r="C57" s="12" t="s">
        <v>38</v>
      </c>
      <c r="D57" s="12" t="s">
        <v>161</v>
      </c>
      <c r="E57" s="6" t="s">
        <v>162</v>
      </c>
      <c r="F57" s="8" t="s">
        <v>50</v>
      </c>
      <c r="G57" s="8">
        <v>1</v>
      </c>
      <c r="H57" s="10">
        <v>870.68</v>
      </c>
      <c r="I57" s="46">
        <v>0.22420000000000001</v>
      </c>
      <c r="J57" s="10">
        <v>1065.8800000000001</v>
      </c>
      <c r="K57" s="10">
        <v>1065.8800000000001</v>
      </c>
      <c r="L57" s="41">
        <v>2.1047403536156523E-3</v>
      </c>
    </row>
    <row r="58" spans="1:12" ht="25.5" x14ac:dyDescent="0.2">
      <c r="A58" s="38" t="s">
        <v>163</v>
      </c>
      <c r="B58" s="1" t="s">
        <v>37</v>
      </c>
      <c r="C58" s="11" t="s">
        <v>38</v>
      </c>
      <c r="D58" s="11" t="s">
        <v>164</v>
      </c>
      <c r="E58" s="5" t="s">
        <v>165</v>
      </c>
      <c r="F58" s="7" t="s">
        <v>50</v>
      </c>
      <c r="G58" s="7">
        <v>1</v>
      </c>
      <c r="H58" s="9">
        <v>101.35</v>
      </c>
      <c r="I58" s="45">
        <v>0.22420000000000001</v>
      </c>
      <c r="J58" s="9">
        <v>124.07</v>
      </c>
      <c r="K58" s="9">
        <v>124.07</v>
      </c>
      <c r="L58" s="39">
        <v>2.4499487341266739E-4</v>
      </c>
    </row>
    <row r="59" spans="1:12" ht="51" x14ac:dyDescent="0.2">
      <c r="A59" s="40" t="s">
        <v>166</v>
      </c>
      <c r="B59" s="2" t="s">
        <v>43</v>
      </c>
      <c r="C59" s="12" t="s">
        <v>38</v>
      </c>
      <c r="D59" s="12" t="s">
        <v>167</v>
      </c>
      <c r="E59" s="6" t="s">
        <v>168</v>
      </c>
      <c r="F59" s="8" t="s">
        <v>50</v>
      </c>
      <c r="G59" s="8">
        <v>4</v>
      </c>
      <c r="H59" s="10">
        <v>1063.8399999999999</v>
      </c>
      <c r="I59" s="46">
        <v>0.22420000000000001</v>
      </c>
      <c r="J59" s="10">
        <v>1302.3499999999999</v>
      </c>
      <c r="K59" s="10">
        <v>5209.3999999999996</v>
      </c>
      <c r="L59" s="41">
        <v>1.0286743721737322E-2</v>
      </c>
    </row>
    <row r="60" spans="1:12" ht="38.25" x14ac:dyDescent="0.2">
      <c r="A60" s="38" t="s">
        <v>169</v>
      </c>
      <c r="B60" s="1" t="s">
        <v>43</v>
      </c>
      <c r="C60" s="11" t="s">
        <v>38</v>
      </c>
      <c r="D60" s="11" t="s">
        <v>170</v>
      </c>
      <c r="E60" s="5" t="s">
        <v>171</v>
      </c>
      <c r="F60" s="7" t="s">
        <v>50</v>
      </c>
      <c r="G60" s="7">
        <v>4</v>
      </c>
      <c r="H60" s="9">
        <v>185.87</v>
      </c>
      <c r="I60" s="45">
        <v>0.22420000000000001</v>
      </c>
      <c r="J60" s="9">
        <v>227.54</v>
      </c>
      <c r="K60" s="9">
        <v>910.16</v>
      </c>
      <c r="L60" s="39">
        <v>1.7972477954805624E-3</v>
      </c>
    </row>
    <row r="61" spans="1:12" x14ac:dyDescent="0.2">
      <c r="A61" s="36" t="s">
        <v>172</v>
      </c>
      <c r="B61" s="89"/>
      <c r="C61" s="90"/>
      <c r="D61" s="90"/>
      <c r="E61" s="90" t="s">
        <v>173</v>
      </c>
      <c r="F61" s="20"/>
      <c r="G61" s="20"/>
      <c r="H61" s="15"/>
      <c r="I61" s="44" t="s">
        <v>35</v>
      </c>
      <c r="J61" s="15"/>
      <c r="K61" s="15">
        <v>7072.6800000000012</v>
      </c>
      <c r="L61" s="37">
        <v>1.3966070293288505E-2</v>
      </c>
    </row>
    <row r="62" spans="1:12" ht="63.75" x14ac:dyDescent="0.2">
      <c r="A62" s="40" t="s">
        <v>174</v>
      </c>
      <c r="B62" s="2" t="s">
        <v>37</v>
      </c>
      <c r="C62" s="12" t="s">
        <v>38</v>
      </c>
      <c r="D62" s="12" t="s">
        <v>175</v>
      </c>
      <c r="E62" s="6" t="s">
        <v>176</v>
      </c>
      <c r="F62" s="8" t="s">
        <v>41</v>
      </c>
      <c r="G62" s="8">
        <v>0.6</v>
      </c>
      <c r="H62" s="10">
        <v>597.17999999999995</v>
      </c>
      <c r="I62" s="46">
        <v>0.22420000000000001</v>
      </c>
      <c r="J62" s="10">
        <v>731.06</v>
      </c>
      <c r="K62" s="10">
        <v>438.63</v>
      </c>
      <c r="L62" s="41">
        <v>8.6614089888771095E-4</v>
      </c>
    </row>
    <row r="63" spans="1:12" ht="63.75" x14ac:dyDescent="0.2">
      <c r="A63" s="38" t="s">
        <v>177</v>
      </c>
      <c r="B63" s="1" t="s">
        <v>37</v>
      </c>
      <c r="C63" s="11" t="s">
        <v>38</v>
      </c>
      <c r="D63" s="11" t="s">
        <v>175</v>
      </c>
      <c r="E63" s="5" t="s">
        <v>176</v>
      </c>
      <c r="F63" s="7" t="s">
        <v>41</v>
      </c>
      <c r="G63" s="7">
        <v>0.72</v>
      </c>
      <c r="H63" s="9">
        <v>597.17999999999995</v>
      </c>
      <c r="I63" s="45">
        <v>0.22420000000000001</v>
      </c>
      <c r="J63" s="9">
        <v>731.06</v>
      </c>
      <c r="K63" s="9">
        <v>526.36</v>
      </c>
      <c r="L63" s="39">
        <v>1.0393769772667979E-3</v>
      </c>
    </row>
    <row r="64" spans="1:12" ht="63.75" x14ac:dyDescent="0.2">
      <c r="A64" s="40" t="s">
        <v>178</v>
      </c>
      <c r="B64" s="2" t="s">
        <v>37</v>
      </c>
      <c r="C64" s="12" t="s">
        <v>38</v>
      </c>
      <c r="D64" s="12" t="s">
        <v>179</v>
      </c>
      <c r="E64" s="6" t="s">
        <v>180</v>
      </c>
      <c r="F64" s="8" t="s">
        <v>41</v>
      </c>
      <c r="G64" s="8">
        <v>3.6</v>
      </c>
      <c r="H64" s="10">
        <v>313.29000000000002</v>
      </c>
      <c r="I64" s="46">
        <v>0.22420000000000001</v>
      </c>
      <c r="J64" s="10">
        <v>383.52</v>
      </c>
      <c r="K64" s="10">
        <v>1380.67</v>
      </c>
      <c r="L64" s="41">
        <v>2.7263405486795157E-3</v>
      </c>
    </row>
    <row r="65" spans="1:12" ht="63.75" x14ac:dyDescent="0.2">
      <c r="A65" s="38" t="s">
        <v>181</v>
      </c>
      <c r="B65" s="1" t="s">
        <v>37</v>
      </c>
      <c r="C65" s="11" t="s">
        <v>38</v>
      </c>
      <c r="D65" s="11" t="s">
        <v>179</v>
      </c>
      <c r="E65" s="5" t="s">
        <v>180</v>
      </c>
      <c r="F65" s="7" t="s">
        <v>41</v>
      </c>
      <c r="G65" s="7">
        <v>4.8</v>
      </c>
      <c r="H65" s="9">
        <v>313.29000000000002</v>
      </c>
      <c r="I65" s="45">
        <v>0.22420000000000001</v>
      </c>
      <c r="J65" s="9">
        <v>383.52</v>
      </c>
      <c r="K65" s="9">
        <v>1840.89</v>
      </c>
      <c r="L65" s="39">
        <v>3.6351141494047339E-3</v>
      </c>
    </row>
    <row r="66" spans="1:12" ht="25.5" x14ac:dyDescent="0.2">
      <c r="A66" s="40" t="s">
        <v>182</v>
      </c>
      <c r="B66" s="2" t="s">
        <v>37</v>
      </c>
      <c r="C66" s="12" t="s">
        <v>38</v>
      </c>
      <c r="D66" s="12" t="s">
        <v>183</v>
      </c>
      <c r="E66" s="6" t="s">
        <v>184</v>
      </c>
      <c r="F66" s="8" t="s">
        <v>64</v>
      </c>
      <c r="G66" s="8">
        <v>9.6999999999999993</v>
      </c>
      <c r="H66" s="10">
        <v>56.94</v>
      </c>
      <c r="I66" s="46">
        <v>0.22420000000000001</v>
      </c>
      <c r="J66" s="10">
        <v>69.7</v>
      </c>
      <c r="K66" s="10">
        <v>676.09</v>
      </c>
      <c r="L66" s="41">
        <v>1.3350413795887024E-3</v>
      </c>
    </row>
    <row r="67" spans="1:12" x14ac:dyDescent="0.2">
      <c r="A67" s="38" t="s">
        <v>185</v>
      </c>
      <c r="B67" s="1" t="s">
        <v>37</v>
      </c>
      <c r="C67" s="11" t="s">
        <v>38</v>
      </c>
      <c r="D67" s="11" t="s">
        <v>186</v>
      </c>
      <c r="E67" s="5" t="s">
        <v>187</v>
      </c>
      <c r="F67" s="7" t="s">
        <v>64</v>
      </c>
      <c r="G67" s="7">
        <v>9.6999999999999993</v>
      </c>
      <c r="H67" s="9">
        <v>110.67</v>
      </c>
      <c r="I67" s="45">
        <v>0.22420000000000001</v>
      </c>
      <c r="J67" s="9">
        <v>135.47999999999999</v>
      </c>
      <c r="K67" s="9">
        <v>1314.15</v>
      </c>
      <c r="L67" s="39">
        <v>2.5949868049911897E-3</v>
      </c>
    </row>
    <row r="68" spans="1:12" ht="25.5" x14ac:dyDescent="0.2">
      <c r="A68" s="40" t="s">
        <v>188</v>
      </c>
      <c r="B68" s="2" t="s">
        <v>37</v>
      </c>
      <c r="C68" s="12" t="s">
        <v>38</v>
      </c>
      <c r="D68" s="12" t="s">
        <v>189</v>
      </c>
      <c r="E68" s="6" t="s">
        <v>190</v>
      </c>
      <c r="F68" s="8" t="s">
        <v>64</v>
      </c>
      <c r="G68" s="8">
        <v>9.6999999999999993</v>
      </c>
      <c r="H68" s="10">
        <v>75.45</v>
      </c>
      <c r="I68" s="46">
        <v>0.22420000000000001</v>
      </c>
      <c r="J68" s="10">
        <v>92.36</v>
      </c>
      <c r="K68" s="10">
        <v>895.89</v>
      </c>
      <c r="L68" s="41">
        <v>1.7690695344698526E-3</v>
      </c>
    </row>
    <row r="69" spans="1:12" x14ac:dyDescent="0.2">
      <c r="A69" s="36" t="s">
        <v>191</v>
      </c>
      <c r="B69" s="89"/>
      <c r="C69" s="90"/>
      <c r="D69" s="90"/>
      <c r="E69" s="90" t="s">
        <v>192</v>
      </c>
      <c r="F69" s="20"/>
      <c r="G69" s="20"/>
      <c r="H69" s="15"/>
      <c r="I69" s="44" t="s">
        <v>35</v>
      </c>
      <c r="J69" s="15"/>
      <c r="K69" s="15">
        <v>35874.269999999997</v>
      </c>
      <c r="L69" s="37">
        <v>7.0839141109227469E-2</v>
      </c>
    </row>
    <row r="70" spans="1:12" ht="38.25" x14ac:dyDescent="0.2">
      <c r="A70" s="38" t="s">
        <v>193</v>
      </c>
      <c r="B70" s="1" t="s">
        <v>37</v>
      </c>
      <c r="C70" s="11" t="s">
        <v>38</v>
      </c>
      <c r="D70" s="11" t="s">
        <v>194</v>
      </c>
      <c r="E70" s="5" t="s">
        <v>195</v>
      </c>
      <c r="F70" s="7" t="s">
        <v>41</v>
      </c>
      <c r="G70" s="7">
        <v>14.89</v>
      </c>
      <c r="H70" s="9">
        <v>105.73</v>
      </c>
      <c r="I70" s="45">
        <v>0.22420000000000001</v>
      </c>
      <c r="J70" s="9">
        <v>129.43</v>
      </c>
      <c r="K70" s="9">
        <v>1927.21</v>
      </c>
      <c r="L70" s="39">
        <v>3.8055659707393148E-3</v>
      </c>
    </row>
    <row r="71" spans="1:12" ht="38.25" x14ac:dyDescent="0.2">
      <c r="A71" s="40" t="s">
        <v>196</v>
      </c>
      <c r="B71" s="2" t="s">
        <v>43</v>
      </c>
      <c r="C71" s="12" t="s">
        <v>38</v>
      </c>
      <c r="D71" s="12" t="s">
        <v>197</v>
      </c>
      <c r="E71" s="6" t="s">
        <v>198</v>
      </c>
      <c r="F71" s="8" t="s">
        <v>75</v>
      </c>
      <c r="G71" s="8">
        <v>14.89</v>
      </c>
      <c r="H71" s="10">
        <v>16.28</v>
      </c>
      <c r="I71" s="46">
        <v>0.22420000000000001</v>
      </c>
      <c r="J71" s="10">
        <v>19.920000000000002</v>
      </c>
      <c r="K71" s="10">
        <v>296.60000000000002</v>
      </c>
      <c r="L71" s="41">
        <v>5.8568130453935001E-4</v>
      </c>
    </row>
    <row r="72" spans="1:12" ht="38.25" x14ac:dyDescent="0.2">
      <c r="A72" s="38" t="s">
        <v>199</v>
      </c>
      <c r="B72" s="1" t="s">
        <v>37</v>
      </c>
      <c r="C72" s="11" t="s">
        <v>38</v>
      </c>
      <c r="D72" s="11" t="s">
        <v>194</v>
      </c>
      <c r="E72" s="5" t="s">
        <v>195</v>
      </c>
      <c r="F72" s="7" t="s">
        <v>41</v>
      </c>
      <c r="G72" s="7">
        <v>58.07</v>
      </c>
      <c r="H72" s="9">
        <v>105.73</v>
      </c>
      <c r="I72" s="45">
        <v>0.22420000000000001</v>
      </c>
      <c r="J72" s="9">
        <v>129.43</v>
      </c>
      <c r="K72" s="9">
        <v>7516</v>
      </c>
      <c r="L72" s="39">
        <v>1.4841472302487372E-2</v>
      </c>
    </row>
    <row r="73" spans="1:12" ht="38.25" x14ac:dyDescent="0.2">
      <c r="A73" s="40" t="s">
        <v>200</v>
      </c>
      <c r="B73" s="2" t="s">
        <v>43</v>
      </c>
      <c r="C73" s="12" t="s">
        <v>38</v>
      </c>
      <c r="D73" s="12" t="s">
        <v>197</v>
      </c>
      <c r="E73" s="6" t="s">
        <v>198</v>
      </c>
      <c r="F73" s="8" t="s">
        <v>75</v>
      </c>
      <c r="G73" s="8">
        <v>58.07</v>
      </c>
      <c r="H73" s="10">
        <v>16.28</v>
      </c>
      <c r="I73" s="46">
        <v>0.22420000000000001</v>
      </c>
      <c r="J73" s="10">
        <v>19.920000000000002</v>
      </c>
      <c r="K73" s="10">
        <v>1156.75</v>
      </c>
      <c r="L73" s="41">
        <v>2.2841768342073267E-3</v>
      </c>
    </row>
    <row r="74" spans="1:12" ht="38.25" x14ac:dyDescent="0.2">
      <c r="A74" s="38" t="s">
        <v>201</v>
      </c>
      <c r="B74" s="1" t="s">
        <v>37</v>
      </c>
      <c r="C74" s="11" t="s">
        <v>38</v>
      </c>
      <c r="D74" s="11" t="s">
        <v>194</v>
      </c>
      <c r="E74" s="5" t="s">
        <v>195</v>
      </c>
      <c r="F74" s="7" t="s">
        <v>41</v>
      </c>
      <c r="G74" s="7">
        <v>23.59</v>
      </c>
      <c r="H74" s="9">
        <v>105.73</v>
      </c>
      <c r="I74" s="45">
        <v>0.22420000000000001</v>
      </c>
      <c r="J74" s="9">
        <v>129.43</v>
      </c>
      <c r="K74" s="9">
        <v>3053.25</v>
      </c>
      <c r="L74" s="39">
        <v>6.0291012915872234E-3</v>
      </c>
    </row>
    <row r="75" spans="1:12" ht="38.25" x14ac:dyDescent="0.2">
      <c r="A75" s="40" t="s">
        <v>202</v>
      </c>
      <c r="B75" s="2" t="s">
        <v>43</v>
      </c>
      <c r="C75" s="12" t="s">
        <v>38</v>
      </c>
      <c r="D75" s="12" t="s">
        <v>197</v>
      </c>
      <c r="E75" s="6" t="s">
        <v>198</v>
      </c>
      <c r="F75" s="8" t="s">
        <v>75</v>
      </c>
      <c r="G75" s="8">
        <v>23.59</v>
      </c>
      <c r="H75" s="10">
        <v>16.28</v>
      </c>
      <c r="I75" s="46">
        <v>0.22420000000000001</v>
      </c>
      <c r="J75" s="10">
        <v>19.920000000000002</v>
      </c>
      <c r="K75" s="10">
        <v>469.91</v>
      </c>
      <c r="L75" s="41">
        <v>9.2790796296724875E-4</v>
      </c>
    </row>
    <row r="76" spans="1:12" ht="25.5" x14ac:dyDescent="0.2">
      <c r="A76" s="38" t="s">
        <v>203</v>
      </c>
      <c r="B76" s="1" t="s">
        <v>43</v>
      </c>
      <c r="C76" s="11" t="s">
        <v>38</v>
      </c>
      <c r="D76" s="11" t="s">
        <v>204</v>
      </c>
      <c r="E76" s="5" t="s">
        <v>205</v>
      </c>
      <c r="F76" s="7" t="s">
        <v>75</v>
      </c>
      <c r="G76" s="7">
        <v>73.66</v>
      </c>
      <c r="H76" s="9">
        <v>45.97</v>
      </c>
      <c r="I76" s="45">
        <v>0.22420000000000001</v>
      </c>
      <c r="J76" s="9">
        <v>56.27</v>
      </c>
      <c r="K76" s="9">
        <v>4144.84</v>
      </c>
      <c r="L76" s="39">
        <v>8.1846099066314217E-3</v>
      </c>
    </row>
    <row r="77" spans="1:12" ht="25.5" x14ac:dyDescent="0.2">
      <c r="A77" s="40" t="s">
        <v>206</v>
      </c>
      <c r="B77" s="2" t="s">
        <v>37</v>
      </c>
      <c r="C77" s="12" t="s">
        <v>38</v>
      </c>
      <c r="D77" s="12" t="s">
        <v>207</v>
      </c>
      <c r="E77" s="6" t="s">
        <v>208</v>
      </c>
      <c r="F77" s="8" t="s">
        <v>41</v>
      </c>
      <c r="G77" s="8">
        <v>73.66</v>
      </c>
      <c r="H77" s="10">
        <v>23</v>
      </c>
      <c r="I77" s="46">
        <v>0.22420000000000001</v>
      </c>
      <c r="J77" s="10">
        <v>28.15</v>
      </c>
      <c r="K77" s="10">
        <v>2073.52</v>
      </c>
      <c r="L77" s="41">
        <v>4.094477068740502E-3</v>
      </c>
    </row>
    <row r="78" spans="1:12" ht="51" x14ac:dyDescent="0.2">
      <c r="A78" s="38" t="s">
        <v>209</v>
      </c>
      <c r="B78" s="1" t="s">
        <v>37</v>
      </c>
      <c r="C78" s="11" t="s">
        <v>38</v>
      </c>
      <c r="D78" s="11" t="s">
        <v>210</v>
      </c>
      <c r="E78" s="5" t="s">
        <v>211</v>
      </c>
      <c r="F78" s="7" t="s">
        <v>41</v>
      </c>
      <c r="G78" s="7">
        <v>73.66</v>
      </c>
      <c r="H78" s="9">
        <v>112.55</v>
      </c>
      <c r="I78" s="45">
        <v>0.22420000000000001</v>
      </c>
      <c r="J78" s="9">
        <v>137.78</v>
      </c>
      <c r="K78" s="9">
        <v>10148.870000000001</v>
      </c>
      <c r="L78" s="39">
        <v>2.004047006473457E-2</v>
      </c>
    </row>
    <row r="79" spans="1:12" ht="25.5" x14ac:dyDescent="0.2">
      <c r="A79" s="40" t="s">
        <v>212</v>
      </c>
      <c r="B79" s="2" t="s">
        <v>43</v>
      </c>
      <c r="C79" s="12" t="s">
        <v>38</v>
      </c>
      <c r="D79" s="12" t="s">
        <v>213</v>
      </c>
      <c r="E79" s="6" t="s">
        <v>214</v>
      </c>
      <c r="F79" s="8" t="s">
        <v>64</v>
      </c>
      <c r="G79" s="8">
        <v>72.5</v>
      </c>
      <c r="H79" s="10">
        <v>57.32</v>
      </c>
      <c r="I79" s="46">
        <v>0.22420000000000001</v>
      </c>
      <c r="J79" s="10">
        <v>70.17</v>
      </c>
      <c r="K79" s="10">
        <v>5087.32</v>
      </c>
      <c r="L79" s="41">
        <v>1.0045678402593142E-2</v>
      </c>
    </row>
    <row r="80" spans="1:12" x14ac:dyDescent="0.2">
      <c r="A80" s="36" t="s">
        <v>215</v>
      </c>
      <c r="B80" s="89"/>
      <c r="C80" s="90"/>
      <c r="D80" s="90"/>
      <c r="E80" s="90" t="s">
        <v>216</v>
      </c>
      <c r="F80" s="20"/>
      <c r="G80" s="20"/>
      <c r="H80" s="15"/>
      <c r="I80" s="44" t="s">
        <v>35</v>
      </c>
      <c r="J80" s="15"/>
      <c r="K80" s="15">
        <v>99518.31</v>
      </c>
      <c r="L80" s="37">
        <v>0.19651386927293135</v>
      </c>
    </row>
    <row r="81" spans="1:12" ht="25.5" x14ac:dyDescent="0.2">
      <c r="A81" s="38" t="s">
        <v>217</v>
      </c>
      <c r="B81" s="1" t="s">
        <v>43</v>
      </c>
      <c r="C81" s="11" t="s">
        <v>38</v>
      </c>
      <c r="D81" s="11" t="s">
        <v>218</v>
      </c>
      <c r="E81" s="5" t="s">
        <v>219</v>
      </c>
      <c r="F81" s="7" t="s">
        <v>75</v>
      </c>
      <c r="G81" s="7">
        <v>324.08999999999997</v>
      </c>
      <c r="H81" s="9">
        <v>76.16</v>
      </c>
      <c r="I81" s="45">
        <v>0.22420000000000001</v>
      </c>
      <c r="J81" s="9">
        <v>93.23</v>
      </c>
      <c r="K81" s="9">
        <v>30214.91</v>
      </c>
      <c r="L81" s="39">
        <v>5.9663883699727076E-2</v>
      </c>
    </row>
    <row r="82" spans="1:12" ht="38.25" x14ac:dyDescent="0.2">
      <c r="A82" s="40" t="s">
        <v>220</v>
      </c>
      <c r="B82" s="2" t="s">
        <v>37</v>
      </c>
      <c r="C82" s="12" t="s">
        <v>38</v>
      </c>
      <c r="D82" s="12" t="s">
        <v>221</v>
      </c>
      <c r="E82" s="6" t="s">
        <v>222</v>
      </c>
      <c r="F82" s="8" t="s">
        <v>41</v>
      </c>
      <c r="G82" s="8">
        <v>648.17999999999995</v>
      </c>
      <c r="H82" s="10">
        <v>9.5500000000000007</v>
      </c>
      <c r="I82" s="46">
        <v>0.22420000000000001</v>
      </c>
      <c r="J82" s="10">
        <v>11.69</v>
      </c>
      <c r="K82" s="10">
        <v>7577.22</v>
      </c>
      <c r="L82" s="41">
        <v>1.4962360399128974E-2</v>
      </c>
    </row>
    <row r="83" spans="1:12" ht="51" x14ac:dyDescent="0.2">
      <c r="A83" s="38" t="s">
        <v>223</v>
      </c>
      <c r="B83" s="1" t="s">
        <v>37</v>
      </c>
      <c r="C83" s="11" t="s">
        <v>38</v>
      </c>
      <c r="D83" s="11" t="s">
        <v>224</v>
      </c>
      <c r="E83" s="5" t="s">
        <v>225</v>
      </c>
      <c r="F83" s="7" t="s">
        <v>41</v>
      </c>
      <c r="G83" s="7">
        <v>648.17999999999995</v>
      </c>
      <c r="H83" s="9">
        <v>77.790000000000006</v>
      </c>
      <c r="I83" s="45">
        <v>0.22420000000000001</v>
      </c>
      <c r="J83" s="9">
        <v>95.23</v>
      </c>
      <c r="K83" s="9">
        <v>61726.18</v>
      </c>
      <c r="L83" s="39">
        <v>0.12188762517407531</v>
      </c>
    </row>
    <row r="84" spans="1:12" x14ac:dyDescent="0.2">
      <c r="A84" s="36" t="s">
        <v>226</v>
      </c>
      <c r="B84" s="89"/>
      <c r="C84" s="90"/>
      <c r="D84" s="90"/>
      <c r="E84" s="90" t="s">
        <v>227</v>
      </c>
      <c r="F84" s="20"/>
      <c r="G84" s="20"/>
      <c r="H84" s="15"/>
      <c r="I84" s="44" t="s">
        <v>35</v>
      </c>
      <c r="J84" s="15"/>
      <c r="K84" s="15">
        <v>22103.58</v>
      </c>
      <c r="L84" s="37">
        <v>4.3646842782838459E-2</v>
      </c>
    </row>
    <row r="85" spans="1:12" ht="25.5" x14ac:dyDescent="0.2">
      <c r="A85" s="40" t="s">
        <v>228</v>
      </c>
      <c r="B85" s="2" t="s">
        <v>37</v>
      </c>
      <c r="C85" s="12" t="s">
        <v>38</v>
      </c>
      <c r="D85" s="12" t="s">
        <v>229</v>
      </c>
      <c r="E85" s="6" t="s">
        <v>230</v>
      </c>
      <c r="F85" s="8" t="s">
        <v>41</v>
      </c>
      <c r="G85" s="8">
        <v>46.4</v>
      </c>
      <c r="H85" s="10">
        <v>24.55</v>
      </c>
      <c r="I85" s="46">
        <v>0.22420000000000001</v>
      </c>
      <c r="J85" s="10">
        <v>30.05</v>
      </c>
      <c r="K85" s="10">
        <v>1394.32</v>
      </c>
      <c r="L85" s="41">
        <v>2.7532945264507973E-3</v>
      </c>
    </row>
    <row r="86" spans="1:12" ht="51" x14ac:dyDescent="0.2">
      <c r="A86" s="38" t="s">
        <v>231</v>
      </c>
      <c r="B86" s="1" t="s">
        <v>37</v>
      </c>
      <c r="C86" s="11" t="s">
        <v>38</v>
      </c>
      <c r="D86" s="11" t="s">
        <v>232</v>
      </c>
      <c r="E86" s="5" t="s">
        <v>233</v>
      </c>
      <c r="F86" s="7" t="s">
        <v>50</v>
      </c>
      <c r="G86" s="7">
        <v>11</v>
      </c>
      <c r="H86" s="9">
        <v>1260.3399999999999</v>
      </c>
      <c r="I86" s="45">
        <v>0.22420000000000001</v>
      </c>
      <c r="J86" s="9">
        <v>1542.9</v>
      </c>
      <c r="K86" s="9">
        <v>16971.900000000001</v>
      </c>
      <c r="L86" s="39">
        <v>3.3513568889114616E-2</v>
      </c>
    </row>
    <row r="87" spans="1:12" ht="38.25" x14ac:dyDescent="0.2">
      <c r="A87" s="40" t="s">
        <v>234</v>
      </c>
      <c r="B87" s="2" t="s">
        <v>37</v>
      </c>
      <c r="C87" s="12" t="s">
        <v>38</v>
      </c>
      <c r="D87" s="12" t="s">
        <v>235</v>
      </c>
      <c r="E87" s="6" t="s">
        <v>236</v>
      </c>
      <c r="F87" s="8" t="s">
        <v>41</v>
      </c>
      <c r="G87" s="8">
        <v>4.4000000000000004</v>
      </c>
      <c r="H87" s="10">
        <v>489.8</v>
      </c>
      <c r="I87" s="46">
        <v>0.22420000000000001</v>
      </c>
      <c r="J87" s="10">
        <v>599.61</v>
      </c>
      <c r="K87" s="10">
        <v>2638.28</v>
      </c>
      <c r="L87" s="41">
        <v>5.2096806208364009E-3</v>
      </c>
    </row>
    <row r="88" spans="1:12" ht="25.5" x14ac:dyDescent="0.2">
      <c r="A88" s="38" t="s">
        <v>237</v>
      </c>
      <c r="B88" s="1" t="s">
        <v>37</v>
      </c>
      <c r="C88" s="11" t="s">
        <v>38</v>
      </c>
      <c r="D88" s="11" t="s">
        <v>189</v>
      </c>
      <c r="E88" s="5" t="s">
        <v>190</v>
      </c>
      <c r="F88" s="7" t="s">
        <v>64</v>
      </c>
      <c r="G88" s="7">
        <v>11.9</v>
      </c>
      <c r="H88" s="9">
        <v>75.45</v>
      </c>
      <c r="I88" s="45">
        <v>0.22420000000000001</v>
      </c>
      <c r="J88" s="9">
        <v>92.36</v>
      </c>
      <c r="K88" s="9">
        <v>1099.08</v>
      </c>
      <c r="L88" s="39">
        <v>2.1702987464366445E-3</v>
      </c>
    </row>
    <row r="89" spans="1:12" x14ac:dyDescent="0.2">
      <c r="A89" s="36" t="s">
        <v>238</v>
      </c>
      <c r="B89" s="89"/>
      <c r="C89" s="90"/>
      <c r="D89" s="90"/>
      <c r="E89" s="90" t="s">
        <v>239</v>
      </c>
      <c r="F89" s="20"/>
      <c r="G89" s="20"/>
      <c r="H89" s="15"/>
      <c r="I89" s="44" t="s">
        <v>35</v>
      </c>
      <c r="J89" s="15"/>
      <c r="K89" s="15">
        <v>11202.939999999999</v>
      </c>
      <c r="L89" s="37">
        <v>2.2121889797289497E-2</v>
      </c>
    </row>
    <row r="90" spans="1:12" ht="38.25" x14ac:dyDescent="0.2">
      <c r="A90" s="40" t="s">
        <v>240</v>
      </c>
      <c r="B90" s="2" t="s">
        <v>43</v>
      </c>
      <c r="C90" s="12" t="s">
        <v>38</v>
      </c>
      <c r="D90" s="12" t="s">
        <v>241</v>
      </c>
      <c r="E90" s="6" t="s">
        <v>242</v>
      </c>
      <c r="F90" s="8" t="s">
        <v>75</v>
      </c>
      <c r="G90" s="8">
        <v>4.8</v>
      </c>
      <c r="H90" s="10">
        <v>59.15</v>
      </c>
      <c r="I90" s="46">
        <v>0.22420000000000001</v>
      </c>
      <c r="J90" s="10">
        <v>72.41</v>
      </c>
      <c r="K90" s="10">
        <v>347.56</v>
      </c>
      <c r="L90" s="41">
        <v>6.863094882188014E-4</v>
      </c>
    </row>
    <row r="91" spans="1:12" ht="38.25" x14ac:dyDescent="0.2">
      <c r="A91" s="38" t="s">
        <v>243</v>
      </c>
      <c r="B91" s="1" t="s">
        <v>37</v>
      </c>
      <c r="C91" s="11" t="s">
        <v>38</v>
      </c>
      <c r="D91" s="11" t="s">
        <v>244</v>
      </c>
      <c r="E91" s="5" t="s">
        <v>245</v>
      </c>
      <c r="F91" s="7" t="s">
        <v>41</v>
      </c>
      <c r="G91" s="7">
        <v>87.29</v>
      </c>
      <c r="H91" s="9">
        <v>101.59</v>
      </c>
      <c r="I91" s="45">
        <v>0.22420000000000001</v>
      </c>
      <c r="J91" s="9">
        <v>124.36</v>
      </c>
      <c r="K91" s="9">
        <v>10855.38</v>
      </c>
      <c r="L91" s="39">
        <v>2.1435580309070695E-2</v>
      </c>
    </row>
    <row r="92" spans="1:12" x14ac:dyDescent="0.2">
      <c r="A92" s="99" t="s">
        <v>246</v>
      </c>
      <c r="B92" s="89" t="s">
        <v>33</v>
      </c>
      <c r="C92" s="90" t="s">
        <v>33</v>
      </c>
      <c r="D92" s="90" t="s">
        <v>33</v>
      </c>
      <c r="E92" s="90" t="s">
        <v>247</v>
      </c>
      <c r="F92" s="20" t="s">
        <v>33</v>
      </c>
      <c r="G92" s="20"/>
      <c r="H92" s="15"/>
      <c r="I92" s="44" t="s">
        <v>35</v>
      </c>
      <c r="J92" s="15"/>
      <c r="K92" s="15">
        <v>26642.93</v>
      </c>
      <c r="L92" s="37">
        <v>5.2610472013319566E-2</v>
      </c>
    </row>
    <row r="93" spans="1:12" ht="25.5" x14ac:dyDescent="0.2">
      <c r="A93" s="38" t="s">
        <v>248</v>
      </c>
      <c r="B93" s="1" t="s">
        <v>37</v>
      </c>
      <c r="C93" s="11" t="s">
        <v>38</v>
      </c>
      <c r="D93" s="11" t="s">
        <v>249</v>
      </c>
      <c r="E93" s="5" t="s">
        <v>250</v>
      </c>
      <c r="F93" s="7" t="s">
        <v>41</v>
      </c>
      <c r="G93" s="7">
        <v>2.97</v>
      </c>
      <c r="H93" s="9">
        <v>12.4</v>
      </c>
      <c r="I93" s="45">
        <v>0.22420000000000001</v>
      </c>
      <c r="J93" s="9">
        <v>15.18</v>
      </c>
      <c r="K93" s="9">
        <v>45.08</v>
      </c>
      <c r="L93" s="39">
        <v>8.9017239408745438E-5</v>
      </c>
    </row>
    <row r="94" spans="1:12" ht="25.5" x14ac:dyDescent="0.2">
      <c r="A94" s="40" t="s">
        <v>251</v>
      </c>
      <c r="B94" s="2" t="s">
        <v>43</v>
      </c>
      <c r="C94" s="12" t="s">
        <v>38</v>
      </c>
      <c r="D94" s="12" t="s">
        <v>252</v>
      </c>
      <c r="E94" s="6" t="s">
        <v>253</v>
      </c>
      <c r="F94" s="8" t="s">
        <v>75</v>
      </c>
      <c r="G94" s="8">
        <v>106.1</v>
      </c>
      <c r="H94" s="10">
        <v>26.69</v>
      </c>
      <c r="I94" s="46">
        <v>0.22420000000000001</v>
      </c>
      <c r="J94" s="10">
        <v>32.67</v>
      </c>
      <c r="K94" s="10">
        <v>3466.28</v>
      </c>
      <c r="L94" s="41">
        <v>6.8446911405888678E-3</v>
      </c>
    </row>
    <row r="95" spans="1:12" ht="25.5" x14ac:dyDescent="0.2">
      <c r="A95" s="38" t="s">
        <v>254</v>
      </c>
      <c r="B95" s="1" t="s">
        <v>37</v>
      </c>
      <c r="C95" s="11" t="s">
        <v>38</v>
      </c>
      <c r="D95" s="11" t="s">
        <v>255</v>
      </c>
      <c r="E95" s="5" t="s">
        <v>256</v>
      </c>
      <c r="F95" s="7" t="s">
        <v>41</v>
      </c>
      <c r="G95" s="7">
        <v>106.1</v>
      </c>
      <c r="H95" s="9">
        <v>15.19</v>
      </c>
      <c r="I95" s="45">
        <v>0.22420000000000001</v>
      </c>
      <c r="J95" s="9">
        <v>18.59</v>
      </c>
      <c r="K95" s="9">
        <v>1972.39</v>
      </c>
      <c r="L95" s="39">
        <v>3.8947806751866779E-3</v>
      </c>
    </row>
    <row r="96" spans="1:12" ht="25.5" x14ac:dyDescent="0.2">
      <c r="A96" s="40" t="s">
        <v>257</v>
      </c>
      <c r="B96" s="2" t="s">
        <v>43</v>
      </c>
      <c r="C96" s="12" t="s">
        <v>38</v>
      </c>
      <c r="D96" s="12" t="s">
        <v>258</v>
      </c>
      <c r="E96" s="6" t="s">
        <v>259</v>
      </c>
      <c r="F96" s="8" t="s">
        <v>75</v>
      </c>
      <c r="G96" s="8">
        <v>261.63</v>
      </c>
      <c r="H96" s="10">
        <v>21.94</v>
      </c>
      <c r="I96" s="46">
        <v>0.22420000000000001</v>
      </c>
      <c r="J96" s="10">
        <v>26.85</v>
      </c>
      <c r="K96" s="10">
        <v>7024.76</v>
      </c>
      <c r="L96" s="41">
        <v>1.3871445046783022E-2</v>
      </c>
    </row>
    <row r="97" spans="1:12" ht="25.5" x14ac:dyDescent="0.2">
      <c r="A97" s="38" t="s">
        <v>260</v>
      </c>
      <c r="B97" s="1" t="s">
        <v>37</v>
      </c>
      <c r="C97" s="11" t="s">
        <v>38</v>
      </c>
      <c r="D97" s="11" t="s">
        <v>249</v>
      </c>
      <c r="E97" s="5" t="s">
        <v>250</v>
      </c>
      <c r="F97" s="7" t="s">
        <v>41</v>
      </c>
      <c r="G97" s="7">
        <v>560.89</v>
      </c>
      <c r="H97" s="9">
        <v>12.4</v>
      </c>
      <c r="I97" s="45">
        <v>0.22420000000000001</v>
      </c>
      <c r="J97" s="9">
        <v>15.18</v>
      </c>
      <c r="K97" s="9">
        <v>8514.31</v>
      </c>
      <c r="L97" s="39">
        <v>1.6812785529509214E-2</v>
      </c>
    </row>
    <row r="98" spans="1:12" ht="25.5" x14ac:dyDescent="0.2">
      <c r="A98" s="40" t="s">
        <v>261</v>
      </c>
      <c r="B98" s="2" t="s">
        <v>43</v>
      </c>
      <c r="C98" s="12" t="s">
        <v>38</v>
      </c>
      <c r="D98" s="12" t="s">
        <v>262</v>
      </c>
      <c r="E98" s="6" t="s">
        <v>263</v>
      </c>
      <c r="F98" s="8" t="s">
        <v>75</v>
      </c>
      <c r="G98" s="8">
        <v>560.89</v>
      </c>
      <c r="H98" s="10">
        <v>8.19</v>
      </c>
      <c r="I98" s="46">
        <v>0.22420000000000001</v>
      </c>
      <c r="J98" s="10">
        <v>10.02</v>
      </c>
      <c r="K98" s="10">
        <v>5620.11</v>
      </c>
      <c r="L98" s="41">
        <v>1.1097752381843042E-2</v>
      </c>
    </row>
    <row r="99" spans="1:12" x14ac:dyDescent="0.2">
      <c r="A99" s="34" t="s">
        <v>264</v>
      </c>
      <c r="B99" s="91" t="s">
        <v>33</v>
      </c>
      <c r="C99" s="92" t="s">
        <v>33</v>
      </c>
      <c r="D99" s="92" t="s">
        <v>33</v>
      </c>
      <c r="E99" s="92" t="s">
        <v>265</v>
      </c>
      <c r="F99" s="13" t="s">
        <v>33</v>
      </c>
      <c r="G99" s="13"/>
      <c r="H99" s="14"/>
      <c r="I99" s="43" t="s">
        <v>35</v>
      </c>
      <c r="J99" s="14"/>
      <c r="K99" s="14">
        <v>10711.09</v>
      </c>
      <c r="L99" s="35">
        <v>2.1150658004849582E-2</v>
      </c>
    </row>
    <row r="100" spans="1:12" ht="25.5" x14ac:dyDescent="0.2">
      <c r="A100" s="40" t="s">
        <v>266</v>
      </c>
      <c r="B100" s="2" t="s">
        <v>37</v>
      </c>
      <c r="C100" s="12" t="s">
        <v>38</v>
      </c>
      <c r="D100" s="12" t="s">
        <v>267</v>
      </c>
      <c r="E100" s="6" t="s">
        <v>268</v>
      </c>
      <c r="F100" s="8" t="s">
        <v>50</v>
      </c>
      <c r="G100" s="8">
        <v>4</v>
      </c>
      <c r="H100" s="10">
        <v>396.46</v>
      </c>
      <c r="I100" s="46">
        <v>0.22420000000000001</v>
      </c>
      <c r="J100" s="10">
        <v>485.34</v>
      </c>
      <c r="K100" s="10">
        <v>1941.36</v>
      </c>
      <c r="L100" s="41">
        <v>3.8335072737036833E-3</v>
      </c>
    </row>
    <row r="101" spans="1:12" x14ac:dyDescent="0.2">
      <c r="A101" s="38" t="s">
        <v>269</v>
      </c>
      <c r="B101" s="1" t="s">
        <v>37</v>
      </c>
      <c r="C101" s="11" t="s">
        <v>38</v>
      </c>
      <c r="D101" s="11" t="s">
        <v>270</v>
      </c>
      <c r="E101" s="5" t="s">
        <v>271</v>
      </c>
      <c r="F101" s="7" t="s">
        <v>50</v>
      </c>
      <c r="G101" s="7">
        <v>71</v>
      </c>
      <c r="H101" s="9">
        <v>72.91</v>
      </c>
      <c r="I101" s="45">
        <v>0.22420000000000001</v>
      </c>
      <c r="J101" s="9">
        <v>89.25</v>
      </c>
      <c r="K101" s="9">
        <v>6336.75</v>
      </c>
      <c r="L101" s="39">
        <v>1.251286583459112E-2</v>
      </c>
    </row>
    <row r="102" spans="1:12" ht="25.5" x14ac:dyDescent="0.2">
      <c r="A102" s="40" t="s">
        <v>272</v>
      </c>
      <c r="B102" s="2" t="s">
        <v>43</v>
      </c>
      <c r="C102" s="12" t="s">
        <v>38</v>
      </c>
      <c r="D102" s="12" t="s">
        <v>273</v>
      </c>
      <c r="E102" s="6" t="s">
        <v>274</v>
      </c>
      <c r="F102" s="8" t="s">
        <v>75</v>
      </c>
      <c r="G102" s="8">
        <v>52.21</v>
      </c>
      <c r="H102" s="10">
        <v>38.07</v>
      </c>
      <c r="I102" s="46">
        <v>0.22420000000000001</v>
      </c>
      <c r="J102" s="10">
        <v>46.6</v>
      </c>
      <c r="K102" s="10">
        <v>2432.98</v>
      </c>
      <c r="L102" s="41">
        <v>4.8042848965547799E-3</v>
      </c>
    </row>
    <row r="103" spans="1:12" x14ac:dyDescent="0.2">
      <c r="A103" s="34" t="s">
        <v>275</v>
      </c>
      <c r="B103" s="91" t="s">
        <v>33</v>
      </c>
      <c r="C103" s="92" t="s">
        <v>33</v>
      </c>
      <c r="D103" s="92" t="s">
        <v>33</v>
      </c>
      <c r="E103" s="92" t="s">
        <v>276</v>
      </c>
      <c r="F103" s="13" t="s">
        <v>33</v>
      </c>
      <c r="G103" s="13"/>
      <c r="H103" s="14"/>
      <c r="I103" s="43" t="s">
        <v>35</v>
      </c>
      <c r="J103" s="14"/>
      <c r="K103" s="14">
        <v>20674.600000000002</v>
      </c>
      <c r="L103" s="35">
        <v>4.0825106874002856E-2</v>
      </c>
    </row>
    <row r="104" spans="1:12" x14ac:dyDescent="0.2">
      <c r="A104" s="99" t="s">
        <v>277</v>
      </c>
      <c r="B104" s="89" t="s">
        <v>33</v>
      </c>
      <c r="C104" s="90" t="s">
        <v>33</v>
      </c>
      <c r="D104" s="90" t="s">
        <v>33</v>
      </c>
      <c r="E104" s="90" t="s">
        <v>278</v>
      </c>
      <c r="F104" s="20" t="s">
        <v>33</v>
      </c>
      <c r="G104" s="20"/>
      <c r="H104" s="15"/>
      <c r="I104" s="44" t="s">
        <v>35</v>
      </c>
      <c r="J104" s="15"/>
      <c r="K104" s="15">
        <v>7691.8</v>
      </c>
      <c r="L104" s="37">
        <v>1.5188615840376845E-2</v>
      </c>
    </row>
    <row r="105" spans="1:12" ht="38.25" x14ac:dyDescent="0.2">
      <c r="A105" s="38" t="s">
        <v>279</v>
      </c>
      <c r="B105" s="1" t="s">
        <v>43</v>
      </c>
      <c r="C105" s="11" t="s">
        <v>38</v>
      </c>
      <c r="D105" s="11" t="s">
        <v>280</v>
      </c>
      <c r="E105" s="5" t="s">
        <v>281</v>
      </c>
      <c r="F105" s="7" t="s">
        <v>50</v>
      </c>
      <c r="G105" s="7">
        <v>1</v>
      </c>
      <c r="H105" s="9">
        <v>1963.64</v>
      </c>
      <c r="I105" s="45">
        <v>0.22420000000000001</v>
      </c>
      <c r="J105" s="9">
        <v>2403.88</v>
      </c>
      <c r="K105" s="9">
        <v>2403.88</v>
      </c>
      <c r="L105" s="39">
        <v>4.7468225703171029E-3</v>
      </c>
    </row>
    <row r="106" spans="1:12" ht="25.5" x14ac:dyDescent="0.2">
      <c r="A106" s="40" t="s">
        <v>282</v>
      </c>
      <c r="B106" s="2" t="s">
        <v>43</v>
      </c>
      <c r="C106" s="12" t="s">
        <v>38</v>
      </c>
      <c r="D106" s="12" t="s">
        <v>283</v>
      </c>
      <c r="E106" s="6" t="s">
        <v>284</v>
      </c>
      <c r="F106" s="8" t="s">
        <v>64</v>
      </c>
      <c r="G106" s="8">
        <v>16.38</v>
      </c>
      <c r="H106" s="10">
        <v>27.09</v>
      </c>
      <c r="I106" s="46">
        <v>0.22420000000000001</v>
      </c>
      <c r="J106" s="10">
        <v>33.159999999999997</v>
      </c>
      <c r="K106" s="10">
        <v>543.16</v>
      </c>
      <c r="L106" s="41">
        <v>1.072551103754529E-3</v>
      </c>
    </row>
    <row r="107" spans="1:12" ht="38.25" x14ac:dyDescent="0.2">
      <c r="A107" s="38" t="s">
        <v>285</v>
      </c>
      <c r="B107" s="1" t="s">
        <v>43</v>
      </c>
      <c r="C107" s="11" t="s">
        <v>38</v>
      </c>
      <c r="D107" s="11" t="s">
        <v>286</v>
      </c>
      <c r="E107" s="5" t="s">
        <v>287</v>
      </c>
      <c r="F107" s="7" t="s">
        <v>50</v>
      </c>
      <c r="G107" s="7">
        <v>4</v>
      </c>
      <c r="H107" s="9">
        <v>189.54</v>
      </c>
      <c r="I107" s="45">
        <v>0.22420000000000001</v>
      </c>
      <c r="J107" s="9">
        <v>232.03</v>
      </c>
      <c r="K107" s="9">
        <v>928.12</v>
      </c>
      <c r="L107" s="39">
        <v>1.8327125164162559E-3</v>
      </c>
    </row>
    <row r="108" spans="1:12" ht="38.25" x14ac:dyDescent="0.2">
      <c r="A108" s="40" t="s">
        <v>288</v>
      </c>
      <c r="B108" s="2" t="s">
        <v>43</v>
      </c>
      <c r="C108" s="12" t="s">
        <v>38</v>
      </c>
      <c r="D108" s="12" t="s">
        <v>289</v>
      </c>
      <c r="E108" s="6" t="s">
        <v>290</v>
      </c>
      <c r="F108" s="8" t="s">
        <v>50</v>
      </c>
      <c r="G108" s="8">
        <v>4</v>
      </c>
      <c r="H108" s="10">
        <v>103.72</v>
      </c>
      <c r="I108" s="46">
        <v>0.22420000000000001</v>
      </c>
      <c r="J108" s="10">
        <v>126.97</v>
      </c>
      <c r="K108" s="10">
        <v>507.88</v>
      </c>
      <c r="L108" s="41">
        <v>1.0028854381302936E-3</v>
      </c>
    </row>
    <row r="109" spans="1:12" ht="25.5" x14ac:dyDescent="0.2">
      <c r="A109" s="38" t="s">
        <v>291</v>
      </c>
      <c r="B109" s="1" t="s">
        <v>43</v>
      </c>
      <c r="C109" s="11" t="s">
        <v>38</v>
      </c>
      <c r="D109" s="11" t="s">
        <v>283</v>
      </c>
      <c r="E109" s="5" t="s">
        <v>284</v>
      </c>
      <c r="F109" s="7" t="s">
        <v>64</v>
      </c>
      <c r="G109" s="7">
        <v>35.86</v>
      </c>
      <c r="H109" s="9">
        <v>27.09</v>
      </c>
      <c r="I109" s="45">
        <v>0.22420000000000001</v>
      </c>
      <c r="J109" s="9">
        <v>33.159999999999997</v>
      </c>
      <c r="K109" s="9">
        <v>1189.1099999999999</v>
      </c>
      <c r="L109" s="39">
        <v>2.3480765207039328E-3</v>
      </c>
    </row>
    <row r="110" spans="1:12" ht="25.5" x14ac:dyDescent="0.2">
      <c r="A110" s="40" t="s">
        <v>292</v>
      </c>
      <c r="B110" s="2" t="s">
        <v>43</v>
      </c>
      <c r="C110" s="12" t="s">
        <v>38</v>
      </c>
      <c r="D110" s="12" t="s">
        <v>293</v>
      </c>
      <c r="E110" s="6" t="s">
        <v>294</v>
      </c>
      <c r="F110" s="8" t="s">
        <v>64</v>
      </c>
      <c r="G110" s="8">
        <v>16.79</v>
      </c>
      <c r="H110" s="10">
        <v>40.14</v>
      </c>
      <c r="I110" s="46">
        <v>0.22420000000000001</v>
      </c>
      <c r="J110" s="10">
        <v>49.13</v>
      </c>
      <c r="K110" s="10">
        <v>824.89</v>
      </c>
      <c r="L110" s="41">
        <v>1.6288693570514646E-3</v>
      </c>
    </row>
    <row r="111" spans="1:12" ht="25.5" x14ac:dyDescent="0.2">
      <c r="A111" s="38" t="s">
        <v>295</v>
      </c>
      <c r="B111" s="1" t="s">
        <v>43</v>
      </c>
      <c r="C111" s="11" t="s">
        <v>38</v>
      </c>
      <c r="D111" s="11" t="s">
        <v>296</v>
      </c>
      <c r="E111" s="5" t="s">
        <v>297</v>
      </c>
      <c r="F111" s="7" t="s">
        <v>64</v>
      </c>
      <c r="G111" s="7">
        <v>17.53</v>
      </c>
      <c r="H111" s="9">
        <v>60.34</v>
      </c>
      <c r="I111" s="45">
        <v>0.22420000000000001</v>
      </c>
      <c r="J111" s="9">
        <v>73.86</v>
      </c>
      <c r="K111" s="9">
        <v>1294.76</v>
      </c>
      <c r="L111" s="39">
        <v>2.5566983340032665E-3</v>
      </c>
    </row>
    <row r="112" spans="1:12" x14ac:dyDescent="0.2">
      <c r="A112" s="99" t="s">
        <v>298</v>
      </c>
      <c r="B112" s="89" t="s">
        <v>33</v>
      </c>
      <c r="C112" s="90" t="s">
        <v>33</v>
      </c>
      <c r="D112" s="90" t="s">
        <v>33</v>
      </c>
      <c r="E112" s="90" t="s">
        <v>299</v>
      </c>
      <c r="F112" s="20" t="s">
        <v>33</v>
      </c>
      <c r="G112" s="20"/>
      <c r="H112" s="15"/>
      <c r="I112" s="44" t="s">
        <v>35</v>
      </c>
      <c r="J112" s="15"/>
      <c r="K112" s="15">
        <v>5531.36</v>
      </c>
      <c r="L112" s="37">
        <v>1.0922502160070057E-2</v>
      </c>
    </row>
    <row r="113" spans="1:12" ht="51" x14ac:dyDescent="0.2">
      <c r="A113" s="38" t="s">
        <v>300</v>
      </c>
      <c r="B113" s="1" t="s">
        <v>43</v>
      </c>
      <c r="C113" s="11" t="s">
        <v>38</v>
      </c>
      <c r="D113" s="11" t="s">
        <v>301</v>
      </c>
      <c r="E113" s="5" t="s">
        <v>302</v>
      </c>
      <c r="F113" s="7" t="s">
        <v>50</v>
      </c>
      <c r="G113" s="7">
        <v>2</v>
      </c>
      <c r="H113" s="9">
        <v>614.66</v>
      </c>
      <c r="I113" s="45">
        <v>0.22420000000000001</v>
      </c>
      <c r="J113" s="9">
        <v>752.46</v>
      </c>
      <c r="K113" s="9">
        <v>1504.92</v>
      </c>
      <c r="L113" s="39">
        <v>2.9716908591616948E-3</v>
      </c>
    </row>
    <row r="114" spans="1:12" x14ac:dyDescent="0.2">
      <c r="A114" s="40" t="s">
        <v>303</v>
      </c>
      <c r="B114" s="2" t="s">
        <v>43</v>
      </c>
      <c r="C114" s="12" t="s">
        <v>38</v>
      </c>
      <c r="D114" s="12" t="s">
        <v>304</v>
      </c>
      <c r="E114" s="6" t="s">
        <v>305</v>
      </c>
      <c r="F114" s="8" t="s">
        <v>50</v>
      </c>
      <c r="G114" s="8">
        <v>7</v>
      </c>
      <c r="H114" s="10">
        <v>98.98</v>
      </c>
      <c r="I114" s="46">
        <v>0.22420000000000001</v>
      </c>
      <c r="J114" s="10">
        <v>121.17</v>
      </c>
      <c r="K114" s="10">
        <v>848.19</v>
      </c>
      <c r="L114" s="41">
        <v>1.6748787110493302E-3</v>
      </c>
    </row>
    <row r="115" spans="1:12" ht="25.5" x14ac:dyDescent="0.2">
      <c r="A115" s="38" t="s">
        <v>306</v>
      </c>
      <c r="B115" s="1" t="s">
        <v>43</v>
      </c>
      <c r="C115" s="11" t="s">
        <v>38</v>
      </c>
      <c r="D115" s="11" t="s">
        <v>307</v>
      </c>
      <c r="E115" s="5" t="s">
        <v>308</v>
      </c>
      <c r="F115" s="7" t="s">
        <v>64</v>
      </c>
      <c r="G115" s="7">
        <v>30.2</v>
      </c>
      <c r="H115" s="9">
        <v>48.92</v>
      </c>
      <c r="I115" s="45">
        <v>0.22420000000000001</v>
      </c>
      <c r="J115" s="9">
        <v>59.88</v>
      </c>
      <c r="K115" s="9">
        <v>1808.37</v>
      </c>
      <c r="L115" s="39">
        <v>3.5708985188463395E-3</v>
      </c>
    </row>
    <row r="116" spans="1:12" ht="25.5" x14ac:dyDescent="0.2">
      <c r="A116" s="40" t="s">
        <v>309</v>
      </c>
      <c r="B116" s="2" t="s">
        <v>43</v>
      </c>
      <c r="C116" s="12" t="s">
        <v>38</v>
      </c>
      <c r="D116" s="12" t="s">
        <v>310</v>
      </c>
      <c r="E116" s="6" t="s">
        <v>311</v>
      </c>
      <c r="F116" s="8" t="s">
        <v>64</v>
      </c>
      <c r="G116" s="8">
        <v>10.119999999999999</v>
      </c>
      <c r="H116" s="10">
        <v>34.81</v>
      </c>
      <c r="I116" s="46">
        <v>0.22420000000000001</v>
      </c>
      <c r="J116" s="10">
        <v>42.61</v>
      </c>
      <c r="K116" s="10">
        <v>431.21</v>
      </c>
      <c r="L116" s="41">
        <v>8.5148899302229641E-4</v>
      </c>
    </row>
    <row r="117" spans="1:12" ht="25.5" x14ac:dyDescent="0.2">
      <c r="A117" s="38" t="s">
        <v>312</v>
      </c>
      <c r="B117" s="1" t="s">
        <v>43</v>
      </c>
      <c r="C117" s="11" t="s">
        <v>38</v>
      </c>
      <c r="D117" s="11" t="s">
        <v>313</v>
      </c>
      <c r="E117" s="5" t="s">
        <v>314</v>
      </c>
      <c r="F117" s="7" t="s">
        <v>64</v>
      </c>
      <c r="G117" s="7">
        <v>9.9700000000000006</v>
      </c>
      <c r="H117" s="9">
        <v>27.63</v>
      </c>
      <c r="I117" s="45">
        <v>0.22420000000000001</v>
      </c>
      <c r="J117" s="9">
        <v>33.82</v>
      </c>
      <c r="K117" s="9">
        <v>337.18</v>
      </c>
      <c r="L117" s="39">
        <v>6.6581261721031031E-4</v>
      </c>
    </row>
    <row r="118" spans="1:12" ht="25.5" x14ac:dyDescent="0.2">
      <c r="A118" s="40" t="s">
        <v>315</v>
      </c>
      <c r="B118" s="2" t="s">
        <v>37</v>
      </c>
      <c r="C118" s="12" t="s">
        <v>38</v>
      </c>
      <c r="D118" s="12" t="s">
        <v>316</v>
      </c>
      <c r="E118" s="6" t="s">
        <v>317</v>
      </c>
      <c r="F118" s="8" t="s">
        <v>50</v>
      </c>
      <c r="G118" s="8">
        <v>1</v>
      </c>
      <c r="H118" s="10">
        <v>423.38</v>
      </c>
      <c r="I118" s="46">
        <v>0.22420000000000001</v>
      </c>
      <c r="J118" s="10">
        <v>518.29999999999995</v>
      </c>
      <c r="K118" s="10">
        <v>518.29999999999995</v>
      </c>
      <c r="L118" s="41">
        <v>1.0234612951542316E-3</v>
      </c>
    </row>
    <row r="119" spans="1:12" ht="25.5" x14ac:dyDescent="0.2">
      <c r="A119" s="38" t="s">
        <v>318</v>
      </c>
      <c r="B119" s="1" t="s">
        <v>43</v>
      </c>
      <c r="C119" s="11" t="s">
        <v>38</v>
      </c>
      <c r="D119" s="11" t="s">
        <v>310</v>
      </c>
      <c r="E119" s="5" t="s">
        <v>311</v>
      </c>
      <c r="F119" s="7" t="s">
        <v>64</v>
      </c>
      <c r="G119" s="7">
        <v>0.88</v>
      </c>
      <c r="H119" s="9">
        <v>34.81</v>
      </c>
      <c r="I119" s="45">
        <v>0.22420000000000001</v>
      </c>
      <c r="J119" s="9">
        <v>42.61</v>
      </c>
      <c r="K119" s="9">
        <v>37.49</v>
      </c>
      <c r="L119" s="39">
        <v>7.4029642977681167E-5</v>
      </c>
    </row>
    <row r="120" spans="1:12" ht="25.5" x14ac:dyDescent="0.2">
      <c r="A120" s="40" t="s">
        <v>319</v>
      </c>
      <c r="B120" s="2" t="s">
        <v>43</v>
      </c>
      <c r="C120" s="12" t="s">
        <v>38</v>
      </c>
      <c r="D120" s="12" t="s">
        <v>320</v>
      </c>
      <c r="E120" s="6" t="s">
        <v>321</v>
      </c>
      <c r="F120" s="8" t="s">
        <v>64</v>
      </c>
      <c r="G120" s="8">
        <v>0.79</v>
      </c>
      <c r="H120" s="10">
        <v>47.27</v>
      </c>
      <c r="I120" s="46">
        <v>0.22420000000000001</v>
      </c>
      <c r="J120" s="10">
        <v>57.86</v>
      </c>
      <c r="K120" s="10">
        <v>45.7</v>
      </c>
      <c r="L120" s="41">
        <v>9.024152264817362E-5</v>
      </c>
    </row>
    <row r="121" spans="1:12" x14ac:dyDescent="0.2">
      <c r="A121" s="99" t="s">
        <v>322</v>
      </c>
      <c r="B121" s="89" t="s">
        <v>33</v>
      </c>
      <c r="C121" s="90" t="s">
        <v>33</v>
      </c>
      <c r="D121" s="90" t="s">
        <v>33</v>
      </c>
      <c r="E121" s="90" t="s">
        <v>323</v>
      </c>
      <c r="F121" s="20" t="s">
        <v>33</v>
      </c>
      <c r="G121" s="20"/>
      <c r="H121" s="15"/>
      <c r="I121" s="44" t="s">
        <v>35</v>
      </c>
      <c r="J121" s="15"/>
      <c r="K121" s="15">
        <v>7451.44</v>
      </c>
      <c r="L121" s="37">
        <v>1.4713988873555947E-2</v>
      </c>
    </row>
    <row r="122" spans="1:12" ht="38.25" x14ac:dyDescent="0.2">
      <c r="A122" s="40" t="s">
        <v>324</v>
      </c>
      <c r="B122" s="2" t="s">
        <v>43</v>
      </c>
      <c r="C122" s="12" t="s">
        <v>38</v>
      </c>
      <c r="D122" s="12" t="s">
        <v>325</v>
      </c>
      <c r="E122" s="6" t="s">
        <v>326</v>
      </c>
      <c r="F122" s="8" t="s">
        <v>64</v>
      </c>
      <c r="G122" s="8">
        <v>93.74</v>
      </c>
      <c r="H122" s="10">
        <v>41.01</v>
      </c>
      <c r="I122" s="46">
        <v>0.22420000000000001</v>
      </c>
      <c r="J122" s="10">
        <v>50.2</v>
      </c>
      <c r="K122" s="10">
        <v>4705.74</v>
      </c>
      <c r="L122" s="41">
        <v>9.2921913082366844E-3</v>
      </c>
    </row>
    <row r="123" spans="1:12" ht="38.25" x14ac:dyDescent="0.2">
      <c r="A123" s="38" t="s">
        <v>327</v>
      </c>
      <c r="B123" s="1" t="s">
        <v>43</v>
      </c>
      <c r="C123" s="11" t="s">
        <v>38</v>
      </c>
      <c r="D123" s="11" t="s">
        <v>328</v>
      </c>
      <c r="E123" s="5" t="s">
        <v>329</v>
      </c>
      <c r="F123" s="7" t="s">
        <v>64</v>
      </c>
      <c r="G123" s="7">
        <v>29.3</v>
      </c>
      <c r="H123" s="9">
        <v>76.55</v>
      </c>
      <c r="I123" s="45">
        <v>0.22420000000000001</v>
      </c>
      <c r="J123" s="9">
        <v>93.71</v>
      </c>
      <c r="K123" s="9">
        <v>2745.7</v>
      </c>
      <c r="L123" s="39">
        <v>5.4217975653192618E-3</v>
      </c>
    </row>
    <row r="124" spans="1:12" x14ac:dyDescent="0.2">
      <c r="A124" s="34" t="s">
        <v>330</v>
      </c>
      <c r="B124" s="91" t="s">
        <v>33</v>
      </c>
      <c r="C124" s="92" t="s">
        <v>33</v>
      </c>
      <c r="D124" s="92" t="s">
        <v>33</v>
      </c>
      <c r="E124" s="92" t="s">
        <v>331</v>
      </c>
      <c r="F124" s="13" t="s">
        <v>33</v>
      </c>
      <c r="G124" s="13"/>
      <c r="H124" s="14"/>
      <c r="I124" s="43" t="s">
        <v>35</v>
      </c>
      <c r="J124" s="14"/>
      <c r="K124" s="14">
        <v>16800.600000000002</v>
      </c>
      <c r="L124" s="35">
        <v>3.3175311277962929E-2</v>
      </c>
    </row>
    <row r="125" spans="1:12" ht="25.5" x14ac:dyDescent="0.2">
      <c r="A125" s="38" t="s">
        <v>332</v>
      </c>
      <c r="B125" s="1" t="s">
        <v>37</v>
      </c>
      <c r="C125" s="11" t="s">
        <v>38</v>
      </c>
      <c r="D125" s="11" t="s">
        <v>333</v>
      </c>
      <c r="E125" s="5" t="s">
        <v>334</v>
      </c>
      <c r="F125" s="7" t="s">
        <v>64</v>
      </c>
      <c r="G125" s="7">
        <v>211.5</v>
      </c>
      <c r="H125" s="9">
        <v>4.42</v>
      </c>
      <c r="I125" s="45">
        <v>0.22420000000000001</v>
      </c>
      <c r="J125" s="9">
        <v>5.41</v>
      </c>
      <c r="K125" s="9">
        <v>1144.21</v>
      </c>
      <c r="L125" s="39">
        <v>2.2594147183646988E-3</v>
      </c>
    </row>
    <row r="126" spans="1:12" ht="25.5" x14ac:dyDescent="0.2">
      <c r="A126" s="40" t="s">
        <v>335</v>
      </c>
      <c r="B126" s="2" t="s">
        <v>37</v>
      </c>
      <c r="C126" s="12" t="s">
        <v>38</v>
      </c>
      <c r="D126" s="12" t="s">
        <v>336</v>
      </c>
      <c r="E126" s="6" t="s">
        <v>337</v>
      </c>
      <c r="F126" s="8" t="s">
        <v>64</v>
      </c>
      <c r="G126" s="8">
        <v>47.2</v>
      </c>
      <c r="H126" s="10">
        <v>19.850000000000001</v>
      </c>
      <c r="I126" s="46">
        <v>0.22420000000000001</v>
      </c>
      <c r="J126" s="10">
        <v>24.3</v>
      </c>
      <c r="K126" s="10">
        <v>1146.96</v>
      </c>
      <c r="L126" s="41">
        <v>2.2648450069266786E-3</v>
      </c>
    </row>
    <row r="127" spans="1:12" ht="25.5" x14ac:dyDescent="0.2">
      <c r="A127" s="38" t="s">
        <v>338</v>
      </c>
      <c r="B127" s="1" t="s">
        <v>37</v>
      </c>
      <c r="C127" s="11" t="s">
        <v>38</v>
      </c>
      <c r="D127" s="11" t="s">
        <v>339</v>
      </c>
      <c r="E127" s="5" t="s">
        <v>340</v>
      </c>
      <c r="F127" s="7" t="s">
        <v>64</v>
      </c>
      <c r="G127" s="7">
        <v>10.5</v>
      </c>
      <c r="H127" s="9">
        <v>31.13</v>
      </c>
      <c r="I127" s="45">
        <v>0.22420000000000001</v>
      </c>
      <c r="J127" s="9">
        <v>38.1</v>
      </c>
      <c r="K127" s="9">
        <v>400.05</v>
      </c>
      <c r="L127" s="39">
        <v>7.8995888698909968E-4</v>
      </c>
    </row>
    <row r="128" spans="1:12" ht="25.5" x14ac:dyDescent="0.2">
      <c r="A128" s="40" t="s">
        <v>341</v>
      </c>
      <c r="B128" s="2" t="s">
        <v>37</v>
      </c>
      <c r="C128" s="12" t="s">
        <v>38</v>
      </c>
      <c r="D128" s="12" t="s">
        <v>342</v>
      </c>
      <c r="E128" s="6" t="s">
        <v>343</v>
      </c>
      <c r="F128" s="8" t="s">
        <v>64</v>
      </c>
      <c r="G128" s="8">
        <v>359.3</v>
      </c>
      <c r="H128" s="10">
        <v>5.96</v>
      </c>
      <c r="I128" s="46">
        <v>0.22420000000000001</v>
      </c>
      <c r="J128" s="10">
        <v>7.29</v>
      </c>
      <c r="K128" s="10">
        <v>2619.29</v>
      </c>
      <c r="L128" s="41">
        <v>5.1721820100029464E-3</v>
      </c>
    </row>
    <row r="129" spans="1:12" ht="25.5" x14ac:dyDescent="0.2">
      <c r="A129" s="38" t="s">
        <v>344</v>
      </c>
      <c r="B129" s="1" t="s">
        <v>37</v>
      </c>
      <c r="C129" s="11" t="s">
        <v>38</v>
      </c>
      <c r="D129" s="11" t="s">
        <v>345</v>
      </c>
      <c r="E129" s="5" t="s">
        <v>346</v>
      </c>
      <c r="F129" s="7" t="s">
        <v>50</v>
      </c>
      <c r="G129" s="7">
        <v>11</v>
      </c>
      <c r="H129" s="9">
        <v>33.28</v>
      </c>
      <c r="I129" s="45">
        <v>0.22420000000000001</v>
      </c>
      <c r="J129" s="9">
        <v>40.74</v>
      </c>
      <c r="K129" s="9">
        <v>448.14</v>
      </c>
      <c r="L129" s="39">
        <v>8.8491982406023028E-4</v>
      </c>
    </row>
    <row r="130" spans="1:12" ht="25.5" x14ac:dyDescent="0.2">
      <c r="A130" s="40" t="s">
        <v>347</v>
      </c>
      <c r="B130" s="2" t="s">
        <v>37</v>
      </c>
      <c r="C130" s="12" t="s">
        <v>38</v>
      </c>
      <c r="D130" s="12" t="s">
        <v>348</v>
      </c>
      <c r="E130" s="6" t="s">
        <v>349</v>
      </c>
      <c r="F130" s="8" t="s">
        <v>50</v>
      </c>
      <c r="G130" s="8">
        <v>1</v>
      </c>
      <c r="H130" s="10">
        <v>50.49</v>
      </c>
      <c r="I130" s="46">
        <v>0.22420000000000001</v>
      </c>
      <c r="J130" s="10">
        <v>61.8</v>
      </c>
      <c r="K130" s="10">
        <v>61.8</v>
      </c>
      <c r="L130" s="41">
        <v>1.220333938655827E-4</v>
      </c>
    </row>
    <row r="131" spans="1:12" ht="25.5" x14ac:dyDescent="0.2">
      <c r="A131" s="38" t="s">
        <v>350</v>
      </c>
      <c r="B131" s="1" t="s">
        <v>37</v>
      </c>
      <c r="C131" s="11" t="s">
        <v>38</v>
      </c>
      <c r="D131" s="11" t="s">
        <v>351</v>
      </c>
      <c r="E131" s="5" t="s">
        <v>352</v>
      </c>
      <c r="F131" s="7" t="s">
        <v>50</v>
      </c>
      <c r="G131" s="7">
        <v>22</v>
      </c>
      <c r="H131" s="9">
        <v>51.54</v>
      </c>
      <c r="I131" s="45">
        <v>0.22420000000000001</v>
      </c>
      <c r="J131" s="9">
        <v>63.09</v>
      </c>
      <c r="K131" s="9">
        <v>1387.98</v>
      </c>
      <c r="L131" s="39">
        <v>2.740775243002451E-3</v>
      </c>
    </row>
    <row r="132" spans="1:12" ht="25.5" x14ac:dyDescent="0.2">
      <c r="A132" s="40" t="s">
        <v>353</v>
      </c>
      <c r="B132" s="2" t="s">
        <v>37</v>
      </c>
      <c r="C132" s="12" t="s">
        <v>38</v>
      </c>
      <c r="D132" s="12" t="s">
        <v>354</v>
      </c>
      <c r="E132" s="6" t="s">
        <v>355</v>
      </c>
      <c r="F132" s="8" t="s">
        <v>50</v>
      </c>
      <c r="G132" s="8">
        <v>3</v>
      </c>
      <c r="H132" s="10">
        <v>66.78</v>
      </c>
      <c r="I132" s="46">
        <v>0.22420000000000001</v>
      </c>
      <c r="J132" s="10">
        <v>81.75</v>
      </c>
      <c r="K132" s="10">
        <v>245.25</v>
      </c>
      <c r="L132" s="41">
        <v>4.8428300720929058E-4</v>
      </c>
    </row>
    <row r="133" spans="1:12" ht="25.5" x14ac:dyDescent="0.2">
      <c r="A133" s="38" t="s">
        <v>356</v>
      </c>
      <c r="B133" s="1" t="s">
        <v>43</v>
      </c>
      <c r="C133" s="11" t="s">
        <v>38</v>
      </c>
      <c r="D133" s="11" t="s">
        <v>357</v>
      </c>
      <c r="E133" s="5" t="s">
        <v>358</v>
      </c>
      <c r="F133" s="7" t="s">
        <v>50</v>
      </c>
      <c r="G133" s="7">
        <v>1</v>
      </c>
      <c r="H133" s="9">
        <v>52.23</v>
      </c>
      <c r="I133" s="45">
        <v>0.22420000000000001</v>
      </c>
      <c r="J133" s="9">
        <v>63.93</v>
      </c>
      <c r="K133" s="9">
        <v>63.93</v>
      </c>
      <c r="L133" s="39">
        <v>1.2623939918813434E-4</v>
      </c>
    </row>
    <row r="134" spans="1:12" ht="25.5" x14ac:dyDescent="0.2">
      <c r="A134" s="40" t="s">
        <v>359</v>
      </c>
      <c r="B134" s="2" t="s">
        <v>37</v>
      </c>
      <c r="C134" s="12" t="s">
        <v>38</v>
      </c>
      <c r="D134" s="12" t="s">
        <v>360</v>
      </c>
      <c r="E134" s="6" t="s">
        <v>361</v>
      </c>
      <c r="F134" s="8" t="s">
        <v>50</v>
      </c>
      <c r="G134" s="8">
        <v>6</v>
      </c>
      <c r="H134" s="10">
        <v>13.93</v>
      </c>
      <c r="I134" s="46">
        <v>0.22420000000000001</v>
      </c>
      <c r="J134" s="10">
        <v>17.05</v>
      </c>
      <c r="K134" s="10">
        <v>102.3</v>
      </c>
      <c r="L134" s="41">
        <v>2.0200673450564903E-4</v>
      </c>
    </row>
    <row r="135" spans="1:12" ht="25.5" x14ac:dyDescent="0.2">
      <c r="A135" s="38" t="s">
        <v>362</v>
      </c>
      <c r="B135" s="1" t="s">
        <v>37</v>
      </c>
      <c r="C135" s="11" t="s">
        <v>38</v>
      </c>
      <c r="D135" s="11" t="s">
        <v>363</v>
      </c>
      <c r="E135" s="5" t="s">
        <v>364</v>
      </c>
      <c r="F135" s="7" t="s">
        <v>50</v>
      </c>
      <c r="G135" s="7">
        <v>3</v>
      </c>
      <c r="H135" s="9">
        <v>88.26</v>
      </c>
      <c r="I135" s="45">
        <v>0.22420000000000001</v>
      </c>
      <c r="J135" s="9">
        <v>108.04</v>
      </c>
      <c r="K135" s="9">
        <v>324.12</v>
      </c>
      <c r="L135" s="39">
        <v>6.4002368316687158E-4</v>
      </c>
    </row>
    <row r="136" spans="1:12" ht="38.25" x14ac:dyDescent="0.2">
      <c r="A136" s="40" t="s">
        <v>365</v>
      </c>
      <c r="B136" s="2" t="s">
        <v>37</v>
      </c>
      <c r="C136" s="12" t="s">
        <v>38</v>
      </c>
      <c r="D136" s="12" t="s">
        <v>366</v>
      </c>
      <c r="E136" s="6" t="s">
        <v>367</v>
      </c>
      <c r="F136" s="8" t="s">
        <v>64</v>
      </c>
      <c r="G136" s="8">
        <v>163.30000000000001</v>
      </c>
      <c r="H136" s="10">
        <v>9.01</v>
      </c>
      <c r="I136" s="46">
        <v>0.22420000000000001</v>
      </c>
      <c r="J136" s="10">
        <v>11.03</v>
      </c>
      <c r="K136" s="10">
        <v>1801.19</v>
      </c>
      <c r="L136" s="41">
        <v>3.5567205290736072E-3</v>
      </c>
    </row>
    <row r="137" spans="1:12" ht="38.25" x14ac:dyDescent="0.2">
      <c r="A137" s="38" t="s">
        <v>368</v>
      </c>
      <c r="B137" s="1" t="s">
        <v>37</v>
      </c>
      <c r="C137" s="11" t="s">
        <v>38</v>
      </c>
      <c r="D137" s="11" t="s">
        <v>369</v>
      </c>
      <c r="E137" s="5" t="s">
        <v>370</v>
      </c>
      <c r="F137" s="7" t="s">
        <v>64</v>
      </c>
      <c r="G137" s="7">
        <v>15.3</v>
      </c>
      <c r="H137" s="9">
        <v>13.54</v>
      </c>
      <c r="I137" s="45">
        <v>0.22420000000000001</v>
      </c>
      <c r="J137" s="9">
        <v>16.57</v>
      </c>
      <c r="K137" s="9">
        <v>253.52</v>
      </c>
      <c r="L137" s="39">
        <v>5.0061336590295357E-4</v>
      </c>
    </row>
    <row r="138" spans="1:12" ht="25.5" x14ac:dyDescent="0.2">
      <c r="A138" s="40" t="s">
        <v>371</v>
      </c>
      <c r="B138" s="2" t="s">
        <v>372</v>
      </c>
      <c r="C138" s="12" t="s">
        <v>38</v>
      </c>
      <c r="D138" s="12" t="s">
        <v>373</v>
      </c>
      <c r="E138" s="6" t="s">
        <v>374</v>
      </c>
      <c r="F138" s="8" t="s">
        <v>50</v>
      </c>
      <c r="G138" s="8">
        <v>15</v>
      </c>
      <c r="H138" s="10">
        <v>131.69999999999999</v>
      </c>
      <c r="I138" s="46">
        <v>0.22420000000000001</v>
      </c>
      <c r="J138" s="10">
        <v>161.22</v>
      </c>
      <c r="K138" s="10">
        <v>2418.3000000000002</v>
      </c>
      <c r="L138" s="41">
        <v>4.7752970288857388E-3</v>
      </c>
    </row>
    <row r="139" spans="1:12" ht="25.5" x14ac:dyDescent="0.2">
      <c r="A139" s="38" t="s">
        <v>375</v>
      </c>
      <c r="B139" s="1" t="s">
        <v>372</v>
      </c>
      <c r="C139" s="11" t="s">
        <v>38</v>
      </c>
      <c r="D139" s="11" t="s">
        <v>376</v>
      </c>
      <c r="E139" s="5" t="s">
        <v>377</v>
      </c>
      <c r="F139" s="7" t="s">
        <v>50</v>
      </c>
      <c r="G139" s="7">
        <v>5</v>
      </c>
      <c r="H139" s="9">
        <v>49.03</v>
      </c>
      <c r="I139" s="45">
        <v>0.22420000000000001</v>
      </c>
      <c r="J139" s="9">
        <v>60.02</v>
      </c>
      <c r="K139" s="9">
        <v>300.10000000000002</v>
      </c>
      <c r="L139" s="39">
        <v>5.9259258089096073E-4</v>
      </c>
    </row>
    <row r="140" spans="1:12" ht="51" x14ac:dyDescent="0.2">
      <c r="A140" s="40" t="s">
        <v>378</v>
      </c>
      <c r="B140" s="2" t="s">
        <v>43</v>
      </c>
      <c r="C140" s="12" t="s">
        <v>38</v>
      </c>
      <c r="D140" s="12" t="s">
        <v>379</v>
      </c>
      <c r="E140" s="6" t="s">
        <v>380</v>
      </c>
      <c r="F140" s="8" t="s">
        <v>50</v>
      </c>
      <c r="G140" s="8">
        <v>1</v>
      </c>
      <c r="H140" s="10">
        <v>2716.16</v>
      </c>
      <c r="I140" s="46">
        <v>0.22420000000000001</v>
      </c>
      <c r="J140" s="10">
        <v>3325.12</v>
      </c>
      <c r="K140" s="10">
        <v>3325.12</v>
      </c>
      <c r="L140" s="41">
        <v>6.5659494920764783E-3</v>
      </c>
    </row>
    <row r="141" spans="1:12" ht="38.25" x14ac:dyDescent="0.2">
      <c r="A141" s="38" t="s">
        <v>381</v>
      </c>
      <c r="B141" s="1" t="s">
        <v>37</v>
      </c>
      <c r="C141" s="11" t="s">
        <v>38</v>
      </c>
      <c r="D141" s="11" t="s">
        <v>382</v>
      </c>
      <c r="E141" s="5" t="s">
        <v>383</v>
      </c>
      <c r="F141" s="7" t="s">
        <v>50</v>
      </c>
      <c r="G141" s="7">
        <v>1</v>
      </c>
      <c r="H141" s="9">
        <v>619.46</v>
      </c>
      <c r="I141" s="45">
        <v>0.22420000000000001</v>
      </c>
      <c r="J141" s="9">
        <v>758.34</v>
      </c>
      <c r="K141" s="9">
        <v>758.34</v>
      </c>
      <c r="L141" s="39">
        <v>1.4974563738515533E-3</v>
      </c>
    </row>
    <row r="142" spans="1:12" x14ac:dyDescent="0.2">
      <c r="A142" s="34" t="s">
        <v>384</v>
      </c>
      <c r="B142" s="91" t="s">
        <v>33</v>
      </c>
      <c r="C142" s="92" t="s">
        <v>33</v>
      </c>
      <c r="D142" s="92" t="s">
        <v>33</v>
      </c>
      <c r="E142" s="92" t="s">
        <v>385</v>
      </c>
      <c r="F142" s="13" t="s">
        <v>33</v>
      </c>
      <c r="G142" s="13"/>
      <c r="H142" s="14"/>
      <c r="I142" s="43" t="s">
        <v>35</v>
      </c>
      <c r="J142" s="14"/>
      <c r="K142" s="14">
        <v>809.52</v>
      </c>
      <c r="L142" s="35">
        <v>1.5985189806159629E-3</v>
      </c>
    </row>
    <row r="143" spans="1:12" x14ac:dyDescent="0.2">
      <c r="A143" s="38" t="s">
        <v>386</v>
      </c>
      <c r="B143" s="1" t="s">
        <v>43</v>
      </c>
      <c r="C143" s="11" t="s">
        <v>38</v>
      </c>
      <c r="D143" s="11" t="s">
        <v>387</v>
      </c>
      <c r="E143" s="5" t="s">
        <v>388</v>
      </c>
      <c r="F143" s="7" t="s">
        <v>75</v>
      </c>
      <c r="G143" s="7">
        <v>73.66</v>
      </c>
      <c r="H143" s="9">
        <v>8.98</v>
      </c>
      <c r="I143" s="45">
        <v>0.22420000000000001</v>
      </c>
      <c r="J143" s="9">
        <v>10.99</v>
      </c>
      <c r="K143" s="9">
        <v>809.52</v>
      </c>
      <c r="L143" s="39">
        <v>1.5985189806159629E-3</v>
      </c>
    </row>
    <row r="144" spans="1:12" x14ac:dyDescent="0.2">
      <c r="J144" s="42" t="s">
        <v>389</v>
      </c>
      <c r="K144" s="162">
        <v>506418.76</v>
      </c>
      <c r="L144" s="163"/>
    </row>
    <row r="146" spans="5:5" ht="32.25" customHeight="1" x14ac:dyDescent="0.2"/>
    <row r="148" spans="5:5" x14ac:dyDescent="0.2">
      <c r="E148" s="24" t="s">
        <v>390</v>
      </c>
    </row>
    <row r="149" spans="5:5" x14ac:dyDescent="0.2">
      <c r="E149" s="4" t="s">
        <v>391</v>
      </c>
    </row>
    <row r="151" spans="5:5" x14ac:dyDescent="0.2">
      <c r="E151" s="3" t="s">
        <v>9</v>
      </c>
    </row>
    <row r="152" spans="5:5" x14ac:dyDescent="0.2">
      <c r="E152" s="25">
        <f ca="1">TODAY()</f>
        <v>46149</v>
      </c>
    </row>
  </sheetData>
  <mergeCells count="29">
    <mergeCell ref="K144:L144"/>
    <mergeCell ref="H6:I7"/>
    <mergeCell ref="H9:I10"/>
    <mergeCell ref="B3:G3"/>
    <mergeCell ref="B4:G4"/>
    <mergeCell ref="B5:G5"/>
    <mergeCell ref="B6:G6"/>
    <mergeCell ref="B7:G7"/>
    <mergeCell ref="B8:G8"/>
    <mergeCell ref="D13:D14"/>
    <mergeCell ref="C13:C14"/>
    <mergeCell ref="B13:B14"/>
    <mergeCell ref="E13:E14"/>
    <mergeCell ref="A2:L2"/>
    <mergeCell ref="L13:L14"/>
    <mergeCell ref="A12:L12"/>
    <mergeCell ref="G13:G14"/>
    <mergeCell ref="F13:F14"/>
    <mergeCell ref="J13:J14"/>
    <mergeCell ref="K13:K14"/>
    <mergeCell ref="A13:A14"/>
    <mergeCell ref="I13:I14"/>
    <mergeCell ref="H13:H14"/>
    <mergeCell ref="J9:L10"/>
    <mergeCell ref="J6:L7"/>
    <mergeCell ref="J3:L4"/>
    <mergeCell ref="B9:G9"/>
    <mergeCell ref="B10:G10"/>
    <mergeCell ref="H3:I4"/>
  </mergeCells>
  <pageMargins left="0.78749999999999998" right="0.78749999999999998" top="1.05277777777778" bottom="1.05277777777778" header="0.78749999999999998" footer="0.78749999999999998"/>
  <pageSetup paperSize="9" scale="61" fitToHeight="0"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8BA4-21E2-49B6-818E-407AA423227D}">
  <sheetPr>
    <pageSetUpPr fitToPage="1"/>
  </sheetPr>
  <dimension ref="A1:Q57"/>
  <sheetViews>
    <sheetView showGridLines="0" showZeros="0" view="pageBreakPreview" topLeftCell="A16" zoomScale="85" zoomScaleNormal="75" zoomScaleSheetLayoutView="85" workbookViewId="0">
      <selection activeCell="C54" sqref="C54"/>
    </sheetView>
  </sheetViews>
  <sheetFormatPr defaultColWidth="9.140625" defaultRowHeight="12.75" x14ac:dyDescent="0.2"/>
  <cols>
    <col min="1" max="1" width="12.140625" style="51" customWidth="1"/>
    <col min="2" max="2" width="10.42578125" style="51" customWidth="1"/>
    <col min="3" max="3" width="68" style="51" customWidth="1"/>
    <col min="4" max="4" width="14.28515625" style="53" customWidth="1"/>
    <col min="5" max="5" width="15.7109375" style="53" customWidth="1"/>
    <col min="6" max="11" width="15.7109375" style="51" customWidth="1"/>
    <col min="12" max="12" width="13.5703125" style="51" bestFit="1" customWidth="1"/>
    <col min="13" max="13" width="13.140625" style="51" bestFit="1" customWidth="1"/>
    <col min="14" max="15" width="9.140625" style="51" customWidth="1"/>
    <col min="16" max="16" width="13.5703125" style="51" bestFit="1" customWidth="1"/>
    <col min="17" max="18" width="9.140625" style="51" customWidth="1"/>
    <col min="19" max="16384" width="9.140625" style="51"/>
  </cols>
  <sheetData>
    <row r="1" spans="1:17" ht="52.5" customHeight="1" x14ac:dyDescent="0.2">
      <c r="A1" s="47"/>
      <c r="B1" s="48"/>
      <c r="C1" s="48"/>
      <c r="D1" s="49"/>
      <c r="E1" s="49"/>
      <c r="F1" s="49"/>
      <c r="G1" s="49"/>
      <c r="H1" s="49"/>
      <c r="I1" s="48"/>
      <c r="J1" s="48"/>
      <c r="K1" s="50"/>
    </row>
    <row r="2" spans="1:17" ht="2.25" customHeight="1" x14ac:dyDescent="0.2">
      <c r="A2" s="52"/>
      <c r="F2" s="53"/>
      <c r="G2" s="53"/>
      <c r="H2" s="53"/>
      <c r="K2" s="54"/>
    </row>
    <row r="3" spans="1:17" ht="15.75" x14ac:dyDescent="0.25">
      <c r="A3" s="100"/>
      <c r="B3" s="101"/>
      <c r="C3" s="101"/>
      <c r="D3" s="101"/>
      <c r="E3" s="101"/>
      <c r="F3" s="101"/>
      <c r="G3" s="101"/>
      <c r="H3" s="101"/>
      <c r="I3" s="101"/>
      <c r="J3" s="101"/>
      <c r="K3" s="102"/>
    </row>
    <row r="4" spans="1:17" ht="3.75" customHeight="1" x14ac:dyDescent="0.2">
      <c r="A4" s="52"/>
      <c r="K4" s="54"/>
    </row>
    <row r="5" spans="1:17" ht="18" customHeight="1" x14ac:dyDescent="0.2">
      <c r="A5" s="103"/>
      <c r="B5" s="104"/>
      <c r="C5" s="104"/>
      <c r="D5" s="104"/>
      <c r="E5" s="104"/>
      <c r="F5" s="104"/>
      <c r="G5" s="104"/>
      <c r="H5" s="104"/>
      <c r="I5" s="104"/>
      <c r="J5" s="104"/>
      <c r="K5" s="105"/>
    </row>
    <row r="6" spans="1:17" ht="18" customHeight="1" x14ac:dyDescent="0.2">
      <c r="A6" s="103" t="s">
        <v>392</v>
      </c>
      <c r="B6" s="104"/>
      <c r="C6" s="104"/>
      <c r="D6" s="104"/>
      <c r="E6" s="104"/>
      <c r="F6" s="104"/>
      <c r="G6" s="104"/>
      <c r="H6" s="104"/>
      <c r="I6" s="104"/>
      <c r="J6" s="104"/>
      <c r="K6" s="105"/>
    </row>
    <row r="7" spans="1:17" ht="18" customHeight="1" x14ac:dyDescent="0.2">
      <c r="A7" s="106" t="str">
        <f>Orçamento!B5</f>
        <v>PREFEITURA MUNICIPAL DE IRAÍ DE MINAS</v>
      </c>
      <c r="B7" s="107"/>
      <c r="C7" s="108"/>
      <c r="D7" s="109">
        <f t="array" ref="D7">Orçamento!J9:L10</f>
        <v>506418.76</v>
      </c>
      <c r="E7" s="109"/>
      <c r="F7" s="109"/>
      <c r="G7" s="109"/>
      <c r="H7" s="110"/>
      <c r="I7" s="111">
        <f ca="1">TODAY()</f>
        <v>46149</v>
      </c>
      <c r="J7" s="112"/>
      <c r="K7" s="113"/>
    </row>
    <row r="8" spans="1:17" ht="41.45" customHeight="1" x14ac:dyDescent="0.2">
      <c r="A8" s="114" t="str">
        <f>Orçamento!B4</f>
        <v>ANEXO POSTO DE SAÚDE AMÉRICO DIAS DE RESENDE</v>
      </c>
      <c r="B8" s="115"/>
      <c r="C8" s="116"/>
      <c r="D8" s="117" t="str">
        <f>Orçamento!B7</f>
        <v>RUA JOSÉ ALVES BORGES</v>
      </c>
      <c r="E8" s="117"/>
      <c r="F8" s="117"/>
      <c r="G8" s="117"/>
      <c r="H8" s="117"/>
      <c r="I8" s="118" t="s">
        <v>408</v>
      </c>
      <c r="J8" s="115"/>
      <c r="K8" s="119"/>
    </row>
    <row r="9" spans="1:17" ht="36" customHeight="1" x14ac:dyDescent="0.2">
      <c r="A9" s="55" t="s">
        <v>393</v>
      </c>
      <c r="B9" s="56" t="s">
        <v>394</v>
      </c>
      <c r="C9" s="56" t="s">
        <v>395</v>
      </c>
      <c r="D9" s="57" t="s">
        <v>396</v>
      </c>
      <c r="E9" s="57" t="s">
        <v>397</v>
      </c>
      <c r="F9" s="56" t="s">
        <v>398</v>
      </c>
      <c r="G9" s="56" t="s">
        <v>399</v>
      </c>
      <c r="H9" s="56" t="s">
        <v>400</v>
      </c>
      <c r="I9" s="56" t="s">
        <v>401</v>
      </c>
      <c r="J9" s="56" t="s">
        <v>402</v>
      </c>
      <c r="K9" s="58" t="s">
        <v>403</v>
      </c>
    </row>
    <row r="10" spans="1:17" ht="14.25" customHeight="1" x14ac:dyDescent="0.2">
      <c r="A10" s="120">
        <v>1</v>
      </c>
      <c r="B10" s="122"/>
      <c r="C10" s="124" t="str">
        <f>Orçamento!E15</f>
        <v>Serviços preliminares</v>
      </c>
      <c r="D10" s="93" t="s">
        <v>404</v>
      </c>
      <c r="E10" s="61">
        <f>E11/$E$41</f>
        <v>1.9056797974861754E-2</v>
      </c>
      <c r="F10" s="61">
        <v>1</v>
      </c>
      <c r="G10" s="61"/>
      <c r="H10" s="61"/>
      <c r="I10" s="62"/>
      <c r="J10" s="61"/>
      <c r="K10" s="63"/>
      <c r="Q10" s="59"/>
    </row>
    <row r="11" spans="1:17" ht="14.25" customHeight="1" x14ac:dyDescent="0.2">
      <c r="A11" s="121"/>
      <c r="B11" s="123"/>
      <c r="C11" s="123"/>
      <c r="D11" s="60" t="s">
        <v>405</v>
      </c>
      <c r="E11" s="64">
        <f>Orçamento!K15</f>
        <v>9650.7200000000012</v>
      </c>
      <c r="F11" s="64">
        <f>$E11*F10</f>
        <v>9650.7200000000012</v>
      </c>
      <c r="G11" s="64">
        <f t="shared" ref="G11:K11" si="0">$E11*G10</f>
        <v>0</v>
      </c>
      <c r="H11" s="64">
        <f t="shared" si="0"/>
        <v>0</v>
      </c>
      <c r="I11" s="64">
        <f t="shared" si="0"/>
        <v>0</v>
      </c>
      <c r="J11" s="64">
        <f t="shared" si="0"/>
        <v>0</v>
      </c>
      <c r="K11" s="94">
        <f t="shared" si="0"/>
        <v>0</v>
      </c>
    </row>
    <row r="12" spans="1:17" ht="14.25" customHeight="1" x14ac:dyDescent="0.2">
      <c r="A12" s="120">
        <v>2</v>
      </c>
      <c r="B12" s="125"/>
      <c r="C12" s="123" t="str">
        <f>Orçamento!E19</f>
        <v>Administração local de obra</v>
      </c>
      <c r="D12" s="60" t="s">
        <v>404</v>
      </c>
      <c r="E12" s="61">
        <f>E13/$E$41</f>
        <v>8.0471722651032904E-2</v>
      </c>
      <c r="F12" s="61">
        <v>0.2</v>
      </c>
      <c r="G12" s="61">
        <v>0.2</v>
      </c>
      <c r="H12" s="61">
        <v>0.2</v>
      </c>
      <c r="I12" s="62">
        <v>0.15</v>
      </c>
      <c r="J12" s="61">
        <v>0.15</v>
      </c>
      <c r="K12" s="63">
        <v>0.1</v>
      </c>
    </row>
    <row r="13" spans="1:17" ht="14.25" customHeight="1" x14ac:dyDescent="0.2">
      <c r="A13" s="121"/>
      <c r="B13" s="123"/>
      <c r="C13" s="123"/>
      <c r="D13" s="60" t="s">
        <v>405</v>
      </c>
      <c r="E13" s="64">
        <f>Orçamento!K19</f>
        <v>40752.39</v>
      </c>
      <c r="F13" s="64">
        <f t="shared" ref="F13:K13" si="1">$E13*F12</f>
        <v>8150.4780000000001</v>
      </c>
      <c r="G13" s="64">
        <f t="shared" si="1"/>
        <v>8150.4780000000001</v>
      </c>
      <c r="H13" s="64">
        <f t="shared" si="1"/>
        <v>8150.4780000000001</v>
      </c>
      <c r="I13" s="64">
        <f t="shared" si="1"/>
        <v>6112.8584999999994</v>
      </c>
      <c r="J13" s="64">
        <f t="shared" si="1"/>
        <v>6112.8584999999994</v>
      </c>
      <c r="K13" s="94">
        <f t="shared" si="1"/>
        <v>4075.239</v>
      </c>
    </row>
    <row r="14" spans="1:17" ht="14.25" customHeight="1" x14ac:dyDescent="0.2">
      <c r="A14" s="120">
        <v>3</v>
      </c>
      <c r="B14" s="122"/>
      <c r="C14" s="124" t="str">
        <f>Orçamento!E21</f>
        <v>Concreto armado</v>
      </c>
      <c r="D14" s="93" t="s">
        <v>404</v>
      </c>
      <c r="E14" s="61">
        <f>E15/$E$41</f>
        <v>0.30855800049745391</v>
      </c>
      <c r="F14" s="61">
        <v>0.4</v>
      </c>
      <c r="G14" s="61">
        <v>0.35</v>
      </c>
      <c r="H14" s="61">
        <v>0.2</v>
      </c>
      <c r="I14" s="62">
        <v>0.05</v>
      </c>
      <c r="J14" s="61"/>
      <c r="K14" s="63"/>
      <c r="Q14" s="59"/>
    </row>
    <row r="15" spans="1:17" ht="14.25" customHeight="1" x14ac:dyDescent="0.2">
      <c r="A15" s="121"/>
      <c r="B15" s="123"/>
      <c r="C15" s="123"/>
      <c r="D15" s="60" t="s">
        <v>405</v>
      </c>
      <c r="E15" s="64">
        <f>Orçamento!K21</f>
        <v>156259.56</v>
      </c>
      <c r="F15" s="64">
        <f t="shared" ref="F15:K15" si="2">$E15*F14</f>
        <v>62503.824000000001</v>
      </c>
      <c r="G15" s="64">
        <f t="shared" si="2"/>
        <v>54690.845999999998</v>
      </c>
      <c r="H15" s="64">
        <f t="shared" si="2"/>
        <v>31251.912</v>
      </c>
      <c r="I15" s="64">
        <f t="shared" si="2"/>
        <v>7812.9780000000001</v>
      </c>
      <c r="J15" s="64">
        <f t="shared" si="2"/>
        <v>0</v>
      </c>
      <c r="K15" s="94">
        <f t="shared" si="2"/>
        <v>0</v>
      </c>
    </row>
    <row r="16" spans="1:17" ht="14.25" customHeight="1" x14ac:dyDescent="0.2">
      <c r="A16" s="120">
        <v>4</v>
      </c>
      <c r="B16" s="125"/>
      <c r="C16" s="123" t="str">
        <f>Orçamento!E44</f>
        <v>Cobertura</v>
      </c>
      <c r="D16" s="60" t="s">
        <v>404</v>
      </c>
      <c r="E16" s="61">
        <f>E17/$E$41</f>
        <v>7.0464312972923826E-2</v>
      </c>
      <c r="F16" s="61"/>
      <c r="G16" s="61">
        <v>0.4</v>
      </c>
      <c r="H16" s="61">
        <v>0.4</v>
      </c>
      <c r="I16" s="62">
        <v>0.2</v>
      </c>
      <c r="J16" s="61"/>
      <c r="K16" s="63"/>
    </row>
    <row r="17" spans="1:17" ht="14.25" customHeight="1" x14ac:dyDescent="0.2">
      <c r="A17" s="121"/>
      <c r="B17" s="123"/>
      <c r="C17" s="123"/>
      <c r="D17" s="60" t="s">
        <v>405</v>
      </c>
      <c r="E17" s="64">
        <f>Orçamento!K44</f>
        <v>35684.449999999997</v>
      </c>
      <c r="F17" s="64">
        <f t="shared" ref="F17:K17" si="3">$E17*F16</f>
        <v>0</v>
      </c>
      <c r="G17" s="64">
        <f t="shared" si="3"/>
        <v>14273.779999999999</v>
      </c>
      <c r="H17" s="64">
        <f t="shared" si="3"/>
        <v>14273.779999999999</v>
      </c>
      <c r="I17" s="64">
        <f t="shared" si="3"/>
        <v>7136.8899999999994</v>
      </c>
      <c r="J17" s="64">
        <f t="shared" si="3"/>
        <v>0</v>
      </c>
      <c r="K17" s="94">
        <f t="shared" si="3"/>
        <v>0</v>
      </c>
    </row>
    <row r="18" spans="1:17" ht="14.25" customHeight="1" x14ac:dyDescent="0.2">
      <c r="A18" s="120">
        <v>5</v>
      </c>
      <c r="B18" s="125"/>
      <c r="C18" s="123" t="str">
        <f>Orçamento!E51</f>
        <v>Elemento terminal</v>
      </c>
      <c r="D18" s="60" t="s">
        <v>404</v>
      </c>
      <c r="E18" s="61">
        <f>E19/$E$41</f>
        <v>2.5001285497401396E-2</v>
      </c>
      <c r="F18" s="61"/>
      <c r="G18" s="61"/>
      <c r="H18" s="61">
        <v>0.2</v>
      </c>
      <c r="I18" s="62">
        <v>0.5</v>
      </c>
      <c r="J18" s="61">
        <v>0.3</v>
      </c>
      <c r="K18" s="63"/>
    </row>
    <row r="19" spans="1:17" ht="14.25" customHeight="1" x14ac:dyDescent="0.2">
      <c r="A19" s="121"/>
      <c r="B19" s="123"/>
      <c r="C19" s="123"/>
      <c r="D19" s="60" t="s">
        <v>405</v>
      </c>
      <c r="E19" s="64">
        <f>Orçamento!K51</f>
        <v>12661.119999999999</v>
      </c>
      <c r="F19" s="64">
        <f t="shared" ref="F19:K19" si="4">$E19*F18</f>
        <v>0</v>
      </c>
      <c r="G19" s="64">
        <f t="shared" si="4"/>
        <v>0</v>
      </c>
      <c r="H19" s="64">
        <f t="shared" si="4"/>
        <v>2532.2240000000002</v>
      </c>
      <c r="I19" s="64">
        <f t="shared" si="4"/>
        <v>6330.5599999999995</v>
      </c>
      <c r="J19" s="64">
        <f t="shared" si="4"/>
        <v>3798.3359999999993</v>
      </c>
      <c r="K19" s="94">
        <f t="shared" si="4"/>
        <v>0</v>
      </c>
    </row>
    <row r="20" spans="1:17" ht="14.25" customHeight="1" x14ac:dyDescent="0.2">
      <c r="A20" s="120">
        <v>6</v>
      </c>
      <c r="B20" s="122"/>
      <c r="C20" s="124" t="str">
        <f>Orçamento!E61</f>
        <v>Janela</v>
      </c>
      <c r="D20" s="93" t="s">
        <v>404</v>
      </c>
      <c r="E20" s="61">
        <f>E21/$E$41</f>
        <v>1.3966070293288505E-2</v>
      </c>
      <c r="F20" s="61"/>
      <c r="G20" s="61"/>
      <c r="H20" s="61"/>
      <c r="I20" s="62">
        <v>0.4</v>
      </c>
      <c r="J20" s="61">
        <v>0.5</v>
      </c>
      <c r="K20" s="63">
        <v>0.1</v>
      </c>
      <c r="Q20" s="59"/>
    </row>
    <row r="21" spans="1:17" ht="14.25" customHeight="1" x14ac:dyDescent="0.2">
      <c r="A21" s="121"/>
      <c r="B21" s="123"/>
      <c r="C21" s="123"/>
      <c r="D21" s="60" t="s">
        <v>405</v>
      </c>
      <c r="E21" s="64">
        <f>Orçamento!K61</f>
        <v>7072.6800000000012</v>
      </c>
      <c r="F21" s="64">
        <f t="shared" ref="F21:K21" si="5">$E21*F20</f>
        <v>0</v>
      </c>
      <c r="G21" s="64">
        <f t="shared" si="5"/>
        <v>0</v>
      </c>
      <c r="H21" s="64">
        <f t="shared" si="5"/>
        <v>0</v>
      </c>
      <c r="I21" s="64">
        <f t="shared" si="5"/>
        <v>2829.0720000000006</v>
      </c>
      <c r="J21" s="64">
        <f t="shared" si="5"/>
        <v>3536.3400000000006</v>
      </c>
      <c r="K21" s="94">
        <f t="shared" si="5"/>
        <v>707.26800000000014</v>
      </c>
    </row>
    <row r="22" spans="1:17" ht="14.25" customHeight="1" x14ac:dyDescent="0.2">
      <c r="A22" s="120">
        <v>7</v>
      </c>
      <c r="B22" s="125"/>
      <c r="C22" s="123" t="str">
        <f>Orçamento!E69</f>
        <v>Piso</v>
      </c>
      <c r="D22" s="60" t="s">
        <v>404</v>
      </c>
      <c r="E22" s="61">
        <f>E23/$E$41</f>
        <v>7.0839141109227469E-2</v>
      </c>
      <c r="F22" s="61"/>
      <c r="G22" s="61"/>
      <c r="H22" s="61">
        <v>0.2</v>
      </c>
      <c r="I22" s="62">
        <v>0.4</v>
      </c>
      <c r="J22" s="61">
        <v>0.4</v>
      </c>
      <c r="K22" s="63"/>
    </row>
    <row r="23" spans="1:17" ht="14.25" customHeight="1" x14ac:dyDescent="0.2">
      <c r="A23" s="121"/>
      <c r="B23" s="123"/>
      <c r="C23" s="123"/>
      <c r="D23" s="60" t="s">
        <v>405</v>
      </c>
      <c r="E23" s="64">
        <f>Orçamento!K69</f>
        <v>35874.269999999997</v>
      </c>
      <c r="F23" s="64">
        <f t="shared" ref="F23:K23" si="6">$E23*F22</f>
        <v>0</v>
      </c>
      <c r="G23" s="64">
        <f t="shared" si="6"/>
        <v>0</v>
      </c>
      <c r="H23" s="64">
        <f t="shared" si="6"/>
        <v>7174.8539999999994</v>
      </c>
      <c r="I23" s="64">
        <f t="shared" si="6"/>
        <v>14349.707999999999</v>
      </c>
      <c r="J23" s="64">
        <f t="shared" si="6"/>
        <v>14349.707999999999</v>
      </c>
      <c r="K23" s="94">
        <f t="shared" si="6"/>
        <v>0</v>
      </c>
    </row>
    <row r="24" spans="1:17" ht="14.25" customHeight="1" x14ac:dyDescent="0.2">
      <c r="A24" s="120">
        <v>8</v>
      </c>
      <c r="B24" s="122"/>
      <c r="C24" s="124" t="str">
        <f>Orçamento!E80</f>
        <v>Parede padrão</v>
      </c>
      <c r="D24" s="93" t="s">
        <v>404</v>
      </c>
      <c r="E24" s="61">
        <f>E25/$E$41</f>
        <v>0.19651386927293135</v>
      </c>
      <c r="F24" s="61"/>
      <c r="G24" s="61">
        <v>0.2</v>
      </c>
      <c r="H24" s="61">
        <v>0.4</v>
      </c>
      <c r="I24" s="62">
        <v>0.3</v>
      </c>
      <c r="J24" s="61">
        <v>0.1</v>
      </c>
      <c r="K24" s="63"/>
      <c r="Q24" s="59"/>
    </row>
    <row r="25" spans="1:17" ht="14.25" customHeight="1" x14ac:dyDescent="0.2">
      <c r="A25" s="121"/>
      <c r="B25" s="123"/>
      <c r="C25" s="123"/>
      <c r="D25" s="60" t="s">
        <v>405</v>
      </c>
      <c r="E25" s="64">
        <f>Orçamento!K80</f>
        <v>99518.31</v>
      </c>
      <c r="F25" s="64">
        <f t="shared" ref="F25:K25" si="7">$E25*F24</f>
        <v>0</v>
      </c>
      <c r="G25" s="64">
        <f t="shared" si="7"/>
        <v>19903.662</v>
      </c>
      <c r="H25" s="64">
        <f t="shared" si="7"/>
        <v>39807.324000000001</v>
      </c>
      <c r="I25" s="64">
        <f t="shared" si="7"/>
        <v>29855.492999999999</v>
      </c>
      <c r="J25" s="64">
        <f t="shared" si="7"/>
        <v>9951.8310000000001</v>
      </c>
      <c r="K25" s="94">
        <f t="shared" si="7"/>
        <v>0</v>
      </c>
    </row>
    <row r="26" spans="1:17" ht="14.25" customHeight="1" x14ac:dyDescent="0.2">
      <c r="A26" s="120">
        <v>9</v>
      </c>
      <c r="B26" s="125"/>
      <c r="C26" s="123" t="str">
        <f>Orçamento!E84</f>
        <v>Porta</v>
      </c>
      <c r="D26" s="60" t="s">
        <v>404</v>
      </c>
      <c r="E26" s="61">
        <f>E27/$E$41</f>
        <v>4.3646842782838459E-2</v>
      </c>
      <c r="F26" s="61"/>
      <c r="G26" s="61"/>
      <c r="H26" s="61"/>
      <c r="I26" s="62">
        <v>0.4</v>
      </c>
      <c r="J26" s="61">
        <v>0.5</v>
      </c>
      <c r="K26" s="63">
        <v>0.1</v>
      </c>
      <c r="P26" s="59"/>
    </row>
    <row r="27" spans="1:17" ht="14.25" customHeight="1" x14ac:dyDescent="0.2">
      <c r="A27" s="121"/>
      <c r="B27" s="123"/>
      <c r="C27" s="123"/>
      <c r="D27" s="60" t="s">
        <v>405</v>
      </c>
      <c r="E27" s="64">
        <f>Orçamento!K84</f>
        <v>22103.58</v>
      </c>
      <c r="F27" s="64">
        <f t="shared" ref="F27:K27" si="8">$E27*F26</f>
        <v>0</v>
      </c>
      <c r="G27" s="64">
        <f t="shared" si="8"/>
        <v>0</v>
      </c>
      <c r="H27" s="64">
        <f t="shared" si="8"/>
        <v>0</v>
      </c>
      <c r="I27" s="64">
        <f t="shared" si="8"/>
        <v>8841.4320000000007</v>
      </c>
      <c r="J27" s="64">
        <f t="shared" si="8"/>
        <v>11051.79</v>
      </c>
      <c r="K27" s="94">
        <f t="shared" si="8"/>
        <v>2210.3580000000002</v>
      </c>
    </row>
    <row r="28" spans="1:17" ht="14.25" customHeight="1" x14ac:dyDescent="0.2">
      <c r="A28" s="120">
        <v>10</v>
      </c>
      <c r="B28" s="122"/>
      <c r="C28" s="124" t="str">
        <f>Orçamento!E89</f>
        <v>Revestimento</v>
      </c>
      <c r="D28" s="93" t="s">
        <v>404</v>
      </c>
      <c r="E28" s="61">
        <f>E29/$E$41</f>
        <v>2.2121889797289497E-2</v>
      </c>
      <c r="F28" s="61"/>
      <c r="G28" s="61"/>
      <c r="H28" s="61">
        <v>0.2</v>
      </c>
      <c r="I28" s="62">
        <v>0.4</v>
      </c>
      <c r="J28" s="61">
        <v>0.4</v>
      </c>
      <c r="K28" s="63"/>
      <c r="Q28" s="59"/>
    </row>
    <row r="29" spans="1:17" ht="14.25" customHeight="1" x14ac:dyDescent="0.2">
      <c r="A29" s="121"/>
      <c r="B29" s="123"/>
      <c r="C29" s="123"/>
      <c r="D29" s="60" t="s">
        <v>405</v>
      </c>
      <c r="E29" s="64">
        <f>Orçamento!K89</f>
        <v>11202.939999999999</v>
      </c>
      <c r="F29" s="64">
        <f t="shared" ref="F29:K29" si="9">$E29*F28</f>
        <v>0</v>
      </c>
      <c r="G29" s="64">
        <f t="shared" si="9"/>
        <v>0</v>
      </c>
      <c r="H29" s="64">
        <f t="shared" si="9"/>
        <v>2240.5879999999997</v>
      </c>
      <c r="I29" s="64">
        <f t="shared" si="9"/>
        <v>4481.1759999999995</v>
      </c>
      <c r="J29" s="64">
        <f t="shared" si="9"/>
        <v>4481.1759999999995</v>
      </c>
      <c r="K29" s="94">
        <f t="shared" si="9"/>
        <v>0</v>
      </c>
    </row>
    <row r="30" spans="1:17" ht="14.25" customHeight="1" x14ac:dyDescent="0.2">
      <c r="A30" s="120">
        <v>11</v>
      </c>
      <c r="B30" s="125"/>
      <c r="C30" s="123" t="str">
        <f>Orçamento!E92</f>
        <v>Pintura</v>
      </c>
      <c r="D30" s="60" t="s">
        <v>404</v>
      </c>
      <c r="E30" s="61">
        <f>E31/$E$41</f>
        <v>5.2610472013319566E-2</v>
      </c>
      <c r="F30" s="61"/>
      <c r="G30" s="61"/>
      <c r="H30" s="61"/>
      <c r="I30" s="62">
        <v>0.2</v>
      </c>
      <c r="J30" s="61">
        <v>0.5</v>
      </c>
      <c r="K30" s="63">
        <v>0.3</v>
      </c>
    </row>
    <row r="31" spans="1:17" ht="14.25" customHeight="1" x14ac:dyDescent="0.2">
      <c r="A31" s="121"/>
      <c r="B31" s="123"/>
      <c r="C31" s="123"/>
      <c r="D31" s="60" t="s">
        <v>405</v>
      </c>
      <c r="E31" s="64">
        <f>Orçamento!K92</f>
        <v>26642.93</v>
      </c>
      <c r="F31" s="64">
        <f t="shared" ref="F31:K31" si="10">$E31*F30</f>
        <v>0</v>
      </c>
      <c r="G31" s="64">
        <f t="shared" si="10"/>
        <v>0</v>
      </c>
      <c r="H31" s="64">
        <f t="shared" si="10"/>
        <v>0</v>
      </c>
      <c r="I31" s="64">
        <f t="shared" si="10"/>
        <v>5328.5860000000002</v>
      </c>
      <c r="J31" s="64">
        <f t="shared" si="10"/>
        <v>13321.465</v>
      </c>
      <c r="K31" s="94">
        <f t="shared" si="10"/>
        <v>7992.8789999999999</v>
      </c>
      <c r="O31" s="59"/>
    </row>
    <row r="32" spans="1:17" ht="14.25" customHeight="1" x14ac:dyDescent="0.2">
      <c r="A32" s="120">
        <v>12</v>
      </c>
      <c r="B32" s="125"/>
      <c r="C32" s="123" t="str">
        <f>Orçamento!E99</f>
        <v>Paisagismo</v>
      </c>
      <c r="D32" s="60" t="s">
        <v>404</v>
      </c>
      <c r="E32" s="61">
        <f>E33/$E$41</f>
        <v>2.1150658004849582E-2</v>
      </c>
      <c r="F32" s="61"/>
      <c r="G32" s="61"/>
      <c r="H32" s="61"/>
      <c r="I32" s="62"/>
      <c r="J32" s="61">
        <v>0.3</v>
      </c>
      <c r="K32" s="63">
        <v>0.7</v>
      </c>
    </row>
    <row r="33" spans="1:16" x14ac:dyDescent="0.2">
      <c r="A33" s="121"/>
      <c r="B33" s="123"/>
      <c r="C33" s="123"/>
      <c r="D33" s="60" t="s">
        <v>405</v>
      </c>
      <c r="E33" s="64">
        <f>Orçamento!K99</f>
        <v>10711.09</v>
      </c>
      <c r="F33" s="64">
        <f t="shared" ref="F33:K33" si="11">$E33*F32</f>
        <v>0</v>
      </c>
      <c r="G33" s="64">
        <f t="shared" si="11"/>
        <v>0</v>
      </c>
      <c r="H33" s="64">
        <f t="shared" si="11"/>
        <v>0</v>
      </c>
      <c r="I33" s="64">
        <f t="shared" si="11"/>
        <v>0</v>
      </c>
      <c r="J33" s="64">
        <f t="shared" si="11"/>
        <v>3213.3269999999998</v>
      </c>
      <c r="K33" s="94">
        <f t="shared" si="11"/>
        <v>7497.7629999999999</v>
      </c>
      <c r="O33" s="59"/>
    </row>
    <row r="34" spans="1:16" x14ac:dyDescent="0.2">
      <c r="A34" s="120">
        <v>13</v>
      </c>
      <c r="B34" s="123"/>
      <c r="C34" s="123" t="str">
        <f>Orçamento!E103</f>
        <v>Instalações hidrossanitárias</v>
      </c>
      <c r="D34" s="60" t="s">
        <v>404</v>
      </c>
      <c r="E34" s="61">
        <f>E35/$E$41</f>
        <v>4.0825106874002856E-2</v>
      </c>
      <c r="F34" s="61">
        <v>0.2</v>
      </c>
      <c r="G34" s="61">
        <v>0.3</v>
      </c>
      <c r="H34" s="61">
        <v>0.3</v>
      </c>
      <c r="I34" s="62">
        <v>0.2</v>
      </c>
      <c r="J34" s="61"/>
      <c r="K34" s="63"/>
    </row>
    <row r="35" spans="1:16" x14ac:dyDescent="0.2">
      <c r="A35" s="121"/>
      <c r="B35" s="123"/>
      <c r="C35" s="123"/>
      <c r="D35" s="60" t="s">
        <v>405</v>
      </c>
      <c r="E35" s="64">
        <f>Orçamento!K103</f>
        <v>20674.600000000002</v>
      </c>
      <c r="F35" s="64">
        <f t="shared" ref="F35:K35" si="12">$E35*F34</f>
        <v>4134.920000000001</v>
      </c>
      <c r="G35" s="64">
        <f t="shared" si="12"/>
        <v>6202.38</v>
      </c>
      <c r="H35" s="64">
        <f t="shared" si="12"/>
        <v>6202.38</v>
      </c>
      <c r="I35" s="64">
        <f t="shared" si="12"/>
        <v>4134.920000000001</v>
      </c>
      <c r="J35" s="64">
        <f t="shared" si="12"/>
        <v>0</v>
      </c>
      <c r="K35" s="94">
        <f t="shared" si="12"/>
        <v>0</v>
      </c>
    </row>
    <row r="36" spans="1:16" x14ac:dyDescent="0.2">
      <c r="A36" s="120">
        <v>14</v>
      </c>
      <c r="B36" s="123"/>
      <c r="C36" s="123" t="str">
        <f>Orçamento!E124</f>
        <v>Instalações elétricas</v>
      </c>
      <c r="D36" s="60" t="s">
        <v>404</v>
      </c>
      <c r="E36" s="61">
        <f>E37/$E$41</f>
        <v>3.3175311277962929E-2</v>
      </c>
      <c r="F36" s="61">
        <v>0.1</v>
      </c>
      <c r="G36" s="61">
        <v>0.2</v>
      </c>
      <c r="H36" s="61">
        <v>0.3</v>
      </c>
      <c r="I36" s="62">
        <v>0.25</v>
      </c>
      <c r="J36" s="61">
        <v>0.15</v>
      </c>
      <c r="K36" s="63"/>
    </row>
    <row r="37" spans="1:16" x14ac:dyDescent="0.2">
      <c r="A37" s="121"/>
      <c r="B37" s="123"/>
      <c r="C37" s="123"/>
      <c r="D37" s="60" t="s">
        <v>405</v>
      </c>
      <c r="E37" s="64">
        <f>Orçamento!K124</f>
        <v>16800.600000000002</v>
      </c>
      <c r="F37" s="64">
        <f t="shared" ref="F37:K37" si="13">$E37*F36</f>
        <v>1680.0600000000004</v>
      </c>
      <c r="G37" s="64">
        <f t="shared" si="13"/>
        <v>3360.1200000000008</v>
      </c>
      <c r="H37" s="64">
        <f t="shared" si="13"/>
        <v>5040.18</v>
      </c>
      <c r="I37" s="64">
        <f t="shared" si="13"/>
        <v>4200.1500000000005</v>
      </c>
      <c r="J37" s="64">
        <f t="shared" si="13"/>
        <v>2520.09</v>
      </c>
      <c r="K37" s="94">
        <f t="shared" si="13"/>
        <v>0</v>
      </c>
    </row>
    <row r="38" spans="1:16" x14ac:dyDescent="0.2">
      <c r="A38" s="120">
        <v>15</v>
      </c>
      <c r="B38" s="123"/>
      <c r="C38" s="123" t="str">
        <f>Orçamento!E142</f>
        <v>Serviços finais</v>
      </c>
      <c r="D38" s="60" t="s">
        <v>404</v>
      </c>
      <c r="E38" s="61">
        <f>E39/$E$41</f>
        <v>1.5985189806159629E-3</v>
      </c>
      <c r="F38" s="61"/>
      <c r="G38" s="61"/>
      <c r="H38" s="61"/>
      <c r="I38" s="62"/>
      <c r="J38" s="61">
        <v>0.2</v>
      </c>
      <c r="K38" s="63">
        <v>0.8</v>
      </c>
    </row>
    <row r="39" spans="1:16" x14ac:dyDescent="0.2">
      <c r="A39" s="121"/>
      <c r="B39" s="123"/>
      <c r="C39" s="123"/>
      <c r="D39" s="60" t="s">
        <v>405</v>
      </c>
      <c r="E39" s="64">
        <f>Orçamento!K142</f>
        <v>809.52</v>
      </c>
      <c r="F39" s="64">
        <f t="shared" ref="F39:K39" si="14">$E39*F38</f>
        <v>0</v>
      </c>
      <c r="G39" s="64">
        <f t="shared" si="14"/>
        <v>0</v>
      </c>
      <c r="H39" s="64">
        <f t="shared" si="14"/>
        <v>0</v>
      </c>
      <c r="I39" s="64">
        <f t="shared" si="14"/>
        <v>0</v>
      </c>
      <c r="J39" s="64">
        <f t="shared" si="14"/>
        <v>161.904</v>
      </c>
      <c r="K39" s="94">
        <f t="shared" si="14"/>
        <v>647.61599999999999</v>
      </c>
    </row>
    <row r="40" spans="1:16" ht="14.25" customHeight="1" x14ac:dyDescent="0.2">
      <c r="A40" s="126" t="s">
        <v>389</v>
      </c>
      <c r="B40" s="127"/>
      <c r="C40" s="128"/>
      <c r="D40" s="65" t="s">
        <v>404</v>
      </c>
      <c r="E40" s="66">
        <f>E10+E12+E14+E16+E20+E22+E24+E26+E28+E30+E32+E18+E34+E36+E38</f>
        <v>1</v>
      </c>
      <c r="F40" s="66">
        <f t="shared" ref="F40:K40" si="15">F41/$E$41</f>
        <v>0.17005689520664674</v>
      </c>
      <c r="G40" s="66">
        <f t="shared" si="15"/>
        <v>0.21046073806586468</v>
      </c>
      <c r="H40" s="66">
        <f t="shared" si="15"/>
        <v>0.23038980625441285</v>
      </c>
      <c r="I40" s="66">
        <f t="shared" si="15"/>
        <v>0.20025684573770522</v>
      </c>
      <c r="J40" s="66">
        <f t="shared" si="15"/>
        <v>0.14315983377077104</v>
      </c>
      <c r="K40" s="95">
        <f t="shared" si="15"/>
        <v>4.5675880964599333E-2</v>
      </c>
      <c r="L40" s="59"/>
    </row>
    <row r="41" spans="1:16" ht="13.5" customHeight="1" x14ac:dyDescent="0.2">
      <c r="A41" s="129"/>
      <c r="B41" s="130"/>
      <c r="C41" s="131"/>
      <c r="D41" s="67" t="s">
        <v>405</v>
      </c>
      <c r="E41" s="68">
        <f>E11+E13+E15+E17+E19+E21+E23+E25+E27+E29+E31+E33+E35+E37+E39</f>
        <v>506418.76</v>
      </c>
      <c r="F41" s="68">
        <f t="shared" ref="F41:K41" si="16">F11+F13+F15+F17+F19+F21+F23+F25+F27+F29+F31+F33+F35+F37+F39</f>
        <v>86120.001999999993</v>
      </c>
      <c r="G41" s="68">
        <f t="shared" si="16"/>
        <v>106581.26599999999</v>
      </c>
      <c r="H41" s="68">
        <f t="shared" si="16"/>
        <v>116673.72</v>
      </c>
      <c r="I41" s="68">
        <f t="shared" si="16"/>
        <v>101413.82349999997</v>
      </c>
      <c r="J41" s="68">
        <f t="shared" si="16"/>
        <v>72498.825499999992</v>
      </c>
      <c r="K41" s="96">
        <f t="shared" si="16"/>
        <v>23131.123</v>
      </c>
      <c r="L41" s="59"/>
      <c r="N41" s="59"/>
    </row>
    <row r="42" spans="1:16" ht="1.5" customHeight="1" x14ac:dyDescent="0.2">
      <c r="A42" s="69"/>
      <c r="B42" s="97"/>
      <c r="C42" s="97"/>
      <c r="D42" s="98"/>
      <c r="E42" s="98"/>
      <c r="F42" s="97"/>
      <c r="G42" s="97"/>
      <c r="H42" s="97"/>
      <c r="I42" s="97"/>
      <c r="J42" s="97"/>
      <c r="K42" s="70"/>
    </row>
    <row r="43" spans="1:16" ht="14.25" customHeight="1" x14ac:dyDescent="0.2">
      <c r="A43" s="71"/>
      <c r="B43" s="72"/>
      <c r="C43" s="72"/>
      <c r="D43" s="72"/>
      <c r="E43" s="72"/>
      <c r="F43" s="72"/>
      <c r="G43" s="73"/>
      <c r="H43" s="74"/>
      <c r="I43" s="48"/>
      <c r="J43" s="48"/>
      <c r="K43" s="50"/>
      <c r="M43" s="51" t="s">
        <v>406</v>
      </c>
    </row>
    <row r="44" spans="1:16" ht="14.25" customHeight="1" x14ac:dyDescent="0.2">
      <c r="A44" s="75"/>
      <c r="G44" s="76"/>
      <c r="H44" s="77" t="s">
        <v>407</v>
      </c>
      <c r="K44" s="78"/>
    </row>
    <row r="45" spans="1:16" ht="14.25" customHeight="1" x14ac:dyDescent="0.2">
      <c r="A45" s="75"/>
      <c r="G45" s="79"/>
      <c r="H45" s="80"/>
      <c r="K45" s="54"/>
      <c r="P45" s="59"/>
    </row>
    <row r="46" spans="1:16" ht="15" customHeight="1" x14ac:dyDescent="0.2">
      <c r="A46" s="75"/>
      <c r="G46" s="81"/>
      <c r="H46" s="80"/>
      <c r="K46" s="54"/>
      <c r="P46" s="59"/>
    </row>
    <row r="47" spans="1:16" ht="13.5" customHeight="1" x14ac:dyDescent="0.2">
      <c r="A47" s="75"/>
      <c r="G47" s="81"/>
      <c r="H47" s="80"/>
      <c r="K47" s="54"/>
    </row>
    <row r="48" spans="1:16" ht="13.5" customHeight="1" x14ac:dyDescent="0.2">
      <c r="A48" s="75"/>
      <c r="G48" s="81"/>
      <c r="H48" s="80"/>
      <c r="K48" s="54"/>
    </row>
    <row r="49" spans="1:16" ht="14.25" customHeight="1" x14ac:dyDescent="0.2">
      <c r="A49" s="75"/>
      <c r="H49" s="82"/>
      <c r="I49" s="83"/>
      <c r="J49" s="83"/>
      <c r="K49" s="84"/>
    </row>
    <row r="50" spans="1:16" ht="15" customHeight="1" x14ac:dyDescent="0.2">
      <c r="A50" s="75"/>
      <c r="D50" s="51"/>
      <c r="G50" s="81"/>
      <c r="H50" s="80"/>
      <c r="K50" s="54"/>
      <c r="P50" s="59"/>
    </row>
    <row r="51" spans="1:16" ht="13.5" customHeight="1" x14ac:dyDescent="0.2">
      <c r="A51" s="75"/>
      <c r="D51" s="51"/>
      <c r="G51" s="81"/>
      <c r="H51" s="80"/>
      <c r="K51" s="54"/>
    </row>
    <row r="52" spans="1:16" ht="13.5" customHeight="1" x14ac:dyDescent="0.2">
      <c r="A52" s="75"/>
      <c r="C52" s="132" t="str">
        <f>Orçamento!E148</f>
        <v>GUSTAVO RIBEIRO DE MOURA</v>
      </c>
      <c r="D52" s="132"/>
      <c r="G52" s="81"/>
      <c r="H52" s="80"/>
      <c r="K52" s="54"/>
    </row>
    <row r="53" spans="1:16" ht="14.25" customHeight="1" x14ac:dyDescent="0.2">
      <c r="A53" s="85"/>
      <c r="B53" s="86"/>
      <c r="C53" s="133" t="str">
        <f>Orçamento!E149</f>
        <v>ARQUITETO CAU: A 92331-1</v>
      </c>
      <c r="D53" s="133"/>
      <c r="E53" s="86"/>
      <c r="F53" s="86"/>
      <c r="G53" s="87"/>
      <c r="H53" s="82"/>
      <c r="I53" s="83"/>
      <c r="J53" s="83"/>
      <c r="K53" s="84"/>
    </row>
    <row r="54" spans="1:16" ht="14.1" customHeight="1" x14ac:dyDescent="0.2">
      <c r="H54" s="80"/>
    </row>
    <row r="57" spans="1:16" x14ac:dyDescent="0.2">
      <c r="M57" s="88"/>
    </row>
  </sheetData>
  <mergeCells count="57">
    <mergeCell ref="A40:C41"/>
    <mergeCell ref="C52:D52"/>
    <mergeCell ref="C53:D53"/>
    <mergeCell ref="A36:A37"/>
    <mergeCell ref="B36:B37"/>
    <mergeCell ref="C36:C37"/>
    <mergeCell ref="A38:A39"/>
    <mergeCell ref="B38:B39"/>
    <mergeCell ref="C38:C39"/>
    <mergeCell ref="A32:A33"/>
    <mergeCell ref="B32:B33"/>
    <mergeCell ref="C32:C33"/>
    <mergeCell ref="A34:A35"/>
    <mergeCell ref="B34:B35"/>
    <mergeCell ref="C34:C35"/>
    <mergeCell ref="A28:A29"/>
    <mergeCell ref="B28:B29"/>
    <mergeCell ref="C28:C29"/>
    <mergeCell ref="A30:A31"/>
    <mergeCell ref="B30:B31"/>
    <mergeCell ref="C30:C31"/>
    <mergeCell ref="A24:A25"/>
    <mergeCell ref="B24:B25"/>
    <mergeCell ref="C24:C25"/>
    <mergeCell ref="A26:A27"/>
    <mergeCell ref="B26:B27"/>
    <mergeCell ref="C26:C27"/>
    <mergeCell ref="A20:A21"/>
    <mergeCell ref="B20:B21"/>
    <mergeCell ref="C20:C21"/>
    <mergeCell ref="A22:A23"/>
    <mergeCell ref="B22:B23"/>
    <mergeCell ref="C22:C23"/>
    <mergeCell ref="A16:A17"/>
    <mergeCell ref="B16:B17"/>
    <mergeCell ref="C16:C17"/>
    <mergeCell ref="A18:A19"/>
    <mergeCell ref="B18:B19"/>
    <mergeCell ref="C18:C19"/>
    <mergeCell ref="A12:A13"/>
    <mergeCell ref="B12:B13"/>
    <mergeCell ref="C12:C13"/>
    <mergeCell ref="A14:A15"/>
    <mergeCell ref="B14:B15"/>
    <mergeCell ref="C14:C15"/>
    <mergeCell ref="A8:C8"/>
    <mergeCell ref="D8:H8"/>
    <mergeCell ref="I8:K8"/>
    <mergeCell ref="A10:A11"/>
    <mergeCell ref="B10:B11"/>
    <mergeCell ref="C10:C11"/>
    <mergeCell ref="A3:K3"/>
    <mergeCell ref="A5:K5"/>
    <mergeCell ref="A6:K6"/>
    <mergeCell ref="A7:C7"/>
    <mergeCell ref="D7:H7"/>
    <mergeCell ref="I7:K7"/>
  </mergeCells>
  <printOptions horizontalCentered="1"/>
  <pageMargins left="0.39370078740157483" right="0.19685039370078741" top="0.59055118110236227" bottom="0.19685039370078741" header="0.19685039370078741" footer="0"/>
  <pageSetup paperSize="9" scale="67"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Orçamento</vt:lpstr>
      <vt:lpstr>CRONOGRAMA FISICO FINANCEIRO</vt:lpstr>
      <vt:lpstr>'CRONOGRAMA FISICO FINANCEIRO'!Area_de_impressao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Hugo Vidica</cp:lastModifiedBy>
  <cp:revision>1</cp:revision>
  <cp:lastPrinted>2026-05-07T17:17:14Z</cp:lastPrinted>
  <dcterms:created xsi:type="dcterms:W3CDTF">2019-12-15T18:50:44Z</dcterms:created>
  <dcterms:modified xsi:type="dcterms:W3CDTF">2026-05-07T17:22:31Z</dcterms:modified>
  <cp:category/>
  <cp:contentStatus/>
</cp:coreProperties>
</file>